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Ермолино смета.ру\16.03\"/>
    </mc:Choice>
  </mc:AlternateContent>
  <xr:revisionPtr revIDLastSave="0" documentId="13_ncr:1_{9641AB86-9E29-4965-A5B6-96D064ECA3B0}" xr6:coauthVersionLast="40" xr6:coauthVersionMax="40" xr10:uidLastSave="{00000000-0000-0000-0000-000000000000}"/>
  <bookViews>
    <workbookView xWindow="32760" yWindow="32760" windowWidth="32760" windowHeight="32760" xr2:uid="{00000000-000D-0000-FFFF-FFFF00000000}"/>
  </bookViews>
  <sheets>
    <sheet name="ЛСР-02-02-06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'ЛСР-02-02-06'!$51:$51</definedName>
    <definedName name="_xlnm.Print_Area" localSheetId="0">'ЛСР-02-02-06'!$A$1:$L$465</definedName>
  </definedNames>
  <calcPr calcId="191029" iterate="1"/>
</workbook>
</file>

<file path=xl/calcChain.xml><?xml version="1.0" encoding="utf-8"?>
<calcChain xmlns="http://schemas.openxmlformats.org/spreadsheetml/2006/main">
  <c r="H463" i="7" l="1"/>
  <c r="H460" i="7"/>
  <c r="C463" i="7"/>
  <c r="C460" i="7"/>
  <c r="K42" i="7"/>
  <c r="K41" i="7"/>
  <c r="C44" i="7"/>
  <c r="C43" i="7"/>
  <c r="C42" i="7"/>
  <c r="C41" i="7"/>
  <c r="C38" i="7" s="1"/>
  <c r="G456" i="7"/>
  <c r="G455" i="7"/>
  <c r="L454" i="7"/>
  <c r="L453" i="7"/>
  <c r="L447" i="7"/>
  <c r="L450" i="7"/>
  <c r="L449" i="7"/>
  <c r="L443" i="7"/>
  <c r="L442" i="7"/>
  <c r="L438" i="7"/>
  <c r="L426" i="7"/>
  <c r="L425" i="7"/>
  <c r="L424" i="7"/>
  <c r="L423" i="7"/>
  <c r="L422" i="7"/>
  <c r="L421" i="7"/>
  <c r="L419" i="7" s="1"/>
  <c r="L418" i="7"/>
  <c r="L417" i="7"/>
  <c r="L415" i="7"/>
  <c r="L413" i="7" s="1"/>
  <c r="L412" i="7"/>
  <c r="L407" i="7"/>
  <c r="L402" i="7"/>
  <c r="L401" i="7"/>
  <c r="L399" i="7" s="1"/>
  <c r="L397" i="7"/>
  <c r="L396" i="7"/>
  <c r="L395" i="7"/>
  <c r="L394" i="7"/>
  <c r="L393" i="7"/>
  <c r="L392" i="7"/>
  <c r="L390" i="7" s="1"/>
  <c r="L389" i="7"/>
  <c r="L384" i="7" s="1"/>
  <c r="L388" i="7"/>
  <c r="L386" i="7"/>
  <c r="L383" i="7"/>
  <c r="L381" i="7" s="1"/>
  <c r="L379" i="7" s="1"/>
  <c r="L374" i="7"/>
  <c r="L373" i="7"/>
  <c r="L369" i="7"/>
  <c r="G354" i="7"/>
  <c r="G353" i="7"/>
  <c r="L352" i="7"/>
  <c r="L351" i="7"/>
  <c r="L348" i="7"/>
  <c r="L343" i="7"/>
  <c r="L346" i="7"/>
  <c r="L345" i="7"/>
  <c r="L339" i="7"/>
  <c r="L338" i="7"/>
  <c r="L334" i="7"/>
  <c r="AW324" i="7"/>
  <c r="AT324" i="7"/>
  <c r="AR324" i="7"/>
  <c r="AO324" i="7"/>
  <c r="BA324" i="7"/>
  <c r="AZ324" i="7"/>
  <c r="AE324" i="7"/>
  <c r="AD324" i="7"/>
  <c r="K324" i="7"/>
  <c r="I324" i="7" s="1"/>
  <c r="L323" i="7"/>
  <c r="AN324" i="7" s="1"/>
  <c r="H323" i="7"/>
  <c r="E323" i="7"/>
  <c r="G323" i="7"/>
  <c r="D323" i="7"/>
  <c r="C323" i="7"/>
  <c r="B323" i="7"/>
  <c r="L321" i="7"/>
  <c r="BA322" i="7"/>
  <c r="AZ322" i="7"/>
  <c r="L320" i="7" s="1"/>
  <c r="AE322" i="7"/>
  <c r="AD322" i="7"/>
  <c r="G321" i="7"/>
  <c r="E321" i="7"/>
  <c r="G320" i="7"/>
  <c r="E320" i="7"/>
  <c r="G317" i="7"/>
  <c r="E317" i="7"/>
  <c r="D317" i="7"/>
  <c r="C317" i="7"/>
  <c r="B317" i="7"/>
  <c r="L314" i="7"/>
  <c r="AW322" i="7" s="1"/>
  <c r="L316" i="7"/>
  <c r="J316" i="7"/>
  <c r="I316" i="7"/>
  <c r="H316" i="7"/>
  <c r="G316" i="7"/>
  <c r="L315" i="7"/>
  <c r="I315" i="7"/>
  <c r="H315" i="7"/>
  <c r="J315" i="7" s="1"/>
  <c r="G315" i="7"/>
  <c r="G306" i="7"/>
  <c r="L313" i="7"/>
  <c r="J313" i="7"/>
  <c r="G313" i="7"/>
  <c r="L312" i="7"/>
  <c r="J312" i="7"/>
  <c r="E312" i="7"/>
  <c r="G312" i="7" s="1"/>
  <c r="L311" i="7"/>
  <c r="J311" i="7"/>
  <c r="G311" i="7"/>
  <c r="L310" i="7"/>
  <c r="J310" i="7"/>
  <c r="G310" i="7"/>
  <c r="E310" i="7"/>
  <c r="L309" i="7"/>
  <c r="I309" i="7"/>
  <c r="H309" i="7"/>
  <c r="J309" i="7" s="1"/>
  <c r="G309" i="7"/>
  <c r="L308" i="7"/>
  <c r="L306" i="7" s="1"/>
  <c r="J308" i="7"/>
  <c r="G308" i="7"/>
  <c r="E308" i="7"/>
  <c r="L307" i="7"/>
  <c r="J307" i="7"/>
  <c r="G307" i="7"/>
  <c r="L303" i="7"/>
  <c r="AR322" i="7" s="1"/>
  <c r="L304" i="7"/>
  <c r="J304" i="7"/>
  <c r="G304" i="7"/>
  <c r="G303" i="7"/>
  <c r="E302" i="7"/>
  <c r="G302" i="7"/>
  <c r="D302" i="7"/>
  <c r="C302" i="7"/>
  <c r="L299" i="7"/>
  <c r="BA301" i="7"/>
  <c r="L300" i="7" s="1"/>
  <c r="AZ301" i="7"/>
  <c r="AE301" i="7"/>
  <c r="AD301" i="7"/>
  <c r="G300" i="7"/>
  <c r="E300" i="7"/>
  <c r="G299" i="7"/>
  <c r="E299" i="7"/>
  <c r="G296" i="7"/>
  <c r="E296" i="7"/>
  <c r="D296" i="7"/>
  <c r="C296" i="7"/>
  <c r="B296" i="7"/>
  <c r="L295" i="7"/>
  <c r="L293" i="7" s="1"/>
  <c r="AW301" i="7" s="1"/>
  <c r="J295" i="7"/>
  <c r="I295" i="7"/>
  <c r="H295" i="7"/>
  <c r="G295" i="7"/>
  <c r="L294" i="7"/>
  <c r="I294" i="7"/>
  <c r="H294" i="7"/>
  <c r="J294" i="7" s="1"/>
  <c r="G294" i="7"/>
  <c r="L285" i="7"/>
  <c r="L284" i="7" s="1"/>
  <c r="AO301" i="7" s="1"/>
  <c r="G285" i="7"/>
  <c r="L292" i="7"/>
  <c r="J292" i="7"/>
  <c r="G292" i="7"/>
  <c r="L291" i="7"/>
  <c r="J291" i="7"/>
  <c r="E291" i="7"/>
  <c r="G291" i="7" s="1"/>
  <c r="L290" i="7"/>
  <c r="J290" i="7"/>
  <c r="G290" i="7"/>
  <c r="L289" i="7"/>
  <c r="J289" i="7"/>
  <c r="E289" i="7"/>
  <c r="L288" i="7"/>
  <c r="J288" i="7"/>
  <c r="I288" i="7"/>
  <c r="H288" i="7"/>
  <c r="G288" i="7"/>
  <c r="L287" i="7"/>
  <c r="J287" i="7"/>
  <c r="E287" i="7"/>
  <c r="L286" i="7"/>
  <c r="J286" i="7"/>
  <c r="G286" i="7"/>
  <c r="L283" i="7"/>
  <c r="L282" i="7" s="1"/>
  <c r="J283" i="7"/>
  <c r="G283" i="7"/>
  <c r="G282" i="7"/>
  <c r="E281" i="7"/>
  <c r="G281" i="7"/>
  <c r="G287" i="7" s="1"/>
  <c r="D281" i="7"/>
  <c r="C281" i="7"/>
  <c r="L279" i="7"/>
  <c r="BA280" i="7"/>
  <c r="L342" i="7" s="1"/>
  <c r="AZ280" i="7"/>
  <c r="L278" i="7" s="1"/>
  <c r="AE280" i="7"/>
  <c r="AD280" i="7"/>
  <c r="G279" i="7"/>
  <c r="E279" i="7"/>
  <c r="G278" i="7"/>
  <c r="E278" i="7"/>
  <c r="G275" i="7"/>
  <c r="E275" i="7"/>
  <c r="D275" i="7"/>
  <c r="C275" i="7"/>
  <c r="B275" i="7"/>
  <c r="L273" i="7"/>
  <c r="AW280" i="7" s="1"/>
  <c r="L274" i="7"/>
  <c r="I274" i="7"/>
  <c r="H274" i="7"/>
  <c r="J274" i="7" s="1"/>
  <c r="G274" i="7"/>
  <c r="G268" i="7"/>
  <c r="L272" i="7"/>
  <c r="J272" i="7"/>
  <c r="E272" i="7"/>
  <c r="G272" i="7" s="1"/>
  <c r="L271" i="7"/>
  <c r="J271" i="7"/>
  <c r="G271" i="7"/>
  <c r="L270" i="7"/>
  <c r="L268" i="7" s="1"/>
  <c r="J270" i="7"/>
  <c r="E270" i="7"/>
  <c r="G270" i="7" s="1"/>
  <c r="L269" i="7"/>
  <c r="J269" i="7"/>
  <c r="G269" i="7"/>
  <c r="L266" i="7"/>
  <c r="L265" i="7" s="1"/>
  <c r="J266" i="7"/>
  <c r="G266" i="7"/>
  <c r="G265" i="7"/>
  <c r="E264" i="7"/>
  <c r="G264" i="7"/>
  <c r="D264" i="7"/>
  <c r="C264" i="7"/>
  <c r="C263" i="7"/>
  <c r="C262" i="7"/>
  <c r="G258" i="7"/>
  <c r="G257" i="7"/>
  <c r="L256" i="7"/>
  <c r="L255" i="7"/>
  <c r="L252" i="7"/>
  <c r="L250" i="7"/>
  <c r="L249" i="7"/>
  <c r="L247" i="7" s="1"/>
  <c r="L243" i="7"/>
  <c r="L242" i="7"/>
  <c r="L238" i="7"/>
  <c r="L226" i="7"/>
  <c r="AW228" i="7"/>
  <c r="BA228" i="7"/>
  <c r="L227" i="7" s="1"/>
  <c r="AZ228" i="7"/>
  <c r="AE228" i="7"/>
  <c r="AD228" i="7"/>
  <c r="G227" i="7"/>
  <c r="E227" i="7"/>
  <c r="G226" i="7"/>
  <c r="E226" i="7"/>
  <c r="G220" i="7"/>
  <c r="L223" i="7"/>
  <c r="L220" i="7" s="1"/>
  <c r="J223" i="7"/>
  <c r="E223" i="7"/>
  <c r="G223" i="7" s="1"/>
  <c r="L222" i="7"/>
  <c r="J222" i="7"/>
  <c r="G222" i="7"/>
  <c r="L221" i="7"/>
  <c r="I221" i="7"/>
  <c r="H221" i="7"/>
  <c r="J221" i="7" s="1"/>
  <c r="G221" i="7"/>
  <c r="L218" i="7"/>
  <c r="L217" i="7" s="1"/>
  <c r="J218" i="7"/>
  <c r="G218" i="7"/>
  <c r="G217" i="7"/>
  <c r="E216" i="7"/>
  <c r="G216" i="7"/>
  <c r="D216" i="7"/>
  <c r="C216" i="7"/>
  <c r="AT215" i="7"/>
  <c r="AR215" i="7"/>
  <c r="AO215" i="7"/>
  <c r="AN215" i="7"/>
  <c r="BA215" i="7"/>
  <c r="AZ215" i="7"/>
  <c r="AE215" i="7"/>
  <c r="AD215" i="7"/>
  <c r="K215" i="7"/>
  <c r="I215" i="7" s="1"/>
  <c r="B214" i="7"/>
  <c r="L213" i="7"/>
  <c r="AW215" i="7" s="1"/>
  <c r="J213" i="7"/>
  <c r="E213" i="7"/>
  <c r="G213" i="7"/>
  <c r="D213" i="7"/>
  <c r="C213" i="7"/>
  <c r="B213" i="7"/>
  <c r="L211" i="7"/>
  <c r="AW212" i="7"/>
  <c r="AR212" i="7"/>
  <c r="BA212" i="7"/>
  <c r="AZ212" i="7"/>
  <c r="L210" i="7" s="1"/>
  <c r="AE212" i="7"/>
  <c r="AD212" i="7"/>
  <c r="G211" i="7"/>
  <c r="E211" i="7"/>
  <c r="G210" i="7"/>
  <c r="E210" i="7"/>
  <c r="G205" i="7"/>
  <c r="L207" i="7"/>
  <c r="L205" i="7" s="1"/>
  <c r="J207" i="7"/>
  <c r="E207" i="7"/>
  <c r="L206" i="7"/>
  <c r="I206" i="7"/>
  <c r="J206" i="7" s="1"/>
  <c r="H206" i="7"/>
  <c r="G206" i="7"/>
  <c r="B203" i="7"/>
  <c r="E202" i="7"/>
  <c r="G202" i="7"/>
  <c r="G207" i="7" s="1"/>
  <c r="D202" i="7"/>
  <c r="C202" i="7"/>
  <c r="C201" i="7"/>
  <c r="AT200" i="7"/>
  <c r="AR200" i="7"/>
  <c r="AO200" i="7"/>
  <c r="BA200" i="7"/>
  <c r="AZ200" i="7"/>
  <c r="AE200" i="7"/>
  <c r="AD200" i="7"/>
  <c r="L199" i="7"/>
  <c r="K200" i="7" s="1"/>
  <c r="I200" i="7" s="1"/>
  <c r="H199" i="7"/>
  <c r="E199" i="7"/>
  <c r="G199" i="7"/>
  <c r="D199" i="7"/>
  <c r="C199" i="7"/>
  <c r="B199" i="7"/>
  <c r="BA198" i="7"/>
  <c r="AZ198" i="7"/>
  <c r="AE198" i="7"/>
  <c r="AD198" i="7"/>
  <c r="G197" i="7"/>
  <c r="E197" i="7"/>
  <c r="G196" i="7"/>
  <c r="E196" i="7"/>
  <c r="AW194" i="7"/>
  <c r="AN194" i="7"/>
  <c r="BA194" i="7"/>
  <c r="AZ194" i="7"/>
  <c r="AE194" i="7"/>
  <c r="AD194" i="7"/>
  <c r="L194" i="7"/>
  <c r="I194" i="7"/>
  <c r="J194" i="7" s="1"/>
  <c r="H194" i="7"/>
  <c r="E194" i="7"/>
  <c r="G194" i="7"/>
  <c r="D194" i="7"/>
  <c r="C194" i="7"/>
  <c r="B194" i="7"/>
  <c r="BA193" i="7"/>
  <c r="AZ193" i="7"/>
  <c r="AE193" i="7"/>
  <c r="AD193" i="7"/>
  <c r="L193" i="7"/>
  <c r="AW193" i="7" s="1"/>
  <c r="J193" i="7"/>
  <c r="E193" i="7"/>
  <c r="G193" i="7"/>
  <c r="D193" i="7"/>
  <c r="C193" i="7"/>
  <c r="B193" i="7"/>
  <c r="BA192" i="7"/>
  <c r="L197" i="7" s="1"/>
  <c r="AZ192" i="7"/>
  <c r="L196" i="7" s="1"/>
  <c r="AE192" i="7"/>
  <c r="AD192" i="7"/>
  <c r="L192" i="7"/>
  <c r="AW192" i="7" s="1"/>
  <c r="J192" i="7"/>
  <c r="E192" i="7"/>
  <c r="G192" i="7"/>
  <c r="D192" i="7"/>
  <c r="B192" i="7"/>
  <c r="G190" i="7"/>
  <c r="E190" i="7"/>
  <c r="D190" i="7"/>
  <c r="C190" i="7"/>
  <c r="B190" i="7"/>
  <c r="L186" i="7"/>
  <c r="AW198" i="7" s="1"/>
  <c r="L189" i="7"/>
  <c r="J189" i="7"/>
  <c r="G189" i="7"/>
  <c r="L188" i="7"/>
  <c r="I188" i="7"/>
  <c r="H188" i="7"/>
  <c r="J188" i="7" s="1"/>
  <c r="G188" i="7"/>
  <c r="L187" i="7"/>
  <c r="J187" i="7"/>
  <c r="I187" i="7"/>
  <c r="H187" i="7"/>
  <c r="G187" i="7"/>
  <c r="G180" i="7"/>
  <c r="L185" i="7"/>
  <c r="J185" i="7"/>
  <c r="G185" i="7"/>
  <c r="L184" i="7"/>
  <c r="J184" i="7"/>
  <c r="G184" i="7"/>
  <c r="E184" i="7"/>
  <c r="L183" i="7"/>
  <c r="J183" i="7"/>
  <c r="G183" i="7"/>
  <c r="L182" i="7"/>
  <c r="L180" i="7" s="1"/>
  <c r="J182" i="7"/>
  <c r="E182" i="7"/>
  <c r="G182" i="7" s="1"/>
  <c r="L181" i="7"/>
  <c r="J181" i="7"/>
  <c r="G181" i="7"/>
  <c r="L177" i="7"/>
  <c r="AR198" i="7" s="1"/>
  <c r="L178" i="7"/>
  <c r="J178" i="7"/>
  <c r="G178" i="7"/>
  <c r="G177" i="7"/>
  <c r="E176" i="7"/>
  <c r="G176" i="7"/>
  <c r="D176" i="7"/>
  <c r="C176" i="7"/>
  <c r="AW175" i="7"/>
  <c r="AT175" i="7"/>
  <c r="AR175" i="7"/>
  <c r="AO175" i="7"/>
  <c r="AN175" i="7"/>
  <c r="BA175" i="7"/>
  <c r="AZ175" i="7"/>
  <c r="AE175" i="7"/>
  <c r="AD175" i="7"/>
  <c r="L174" i="7"/>
  <c r="K175" i="7" s="1"/>
  <c r="I175" i="7" s="1"/>
  <c r="H174" i="7"/>
  <c r="E174" i="7"/>
  <c r="G174" i="7"/>
  <c r="D174" i="7"/>
  <c r="C174" i="7"/>
  <c r="B174" i="7"/>
  <c r="L172" i="7"/>
  <c r="BA173" i="7"/>
  <c r="AZ173" i="7"/>
  <c r="L171" i="7" s="1"/>
  <c r="AE173" i="7"/>
  <c r="AD173" i="7"/>
  <c r="G172" i="7"/>
  <c r="E172" i="7"/>
  <c r="G171" i="7"/>
  <c r="E171" i="7"/>
  <c r="G168" i="7"/>
  <c r="E168" i="7"/>
  <c r="D168" i="7"/>
  <c r="C168" i="7"/>
  <c r="B168" i="7"/>
  <c r="L167" i="7"/>
  <c r="J167" i="7"/>
  <c r="I167" i="7"/>
  <c r="H167" i="7"/>
  <c r="G167" i="7"/>
  <c r="L166" i="7"/>
  <c r="I166" i="7"/>
  <c r="H166" i="7"/>
  <c r="J166" i="7" s="1"/>
  <c r="G166" i="7"/>
  <c r="L165" i="7"/>
  <c r="L164" i="7" s="1"/>
  <c r="AW173" i="7" s="1"/>
  <c r="J165" i="7"/>
  <c r="G165" i="7"/>
  <c r="L158" i="7"/>
  <c r="AT173" i="7" s="1"/>
  <c r="G158" i="7"/>
  <c r="L163" i="7"/>
  <c r="J163" i="7"/>
  <c r="E163" i="7"/>
  <c r="G163" i="7" s="1"/>
  <c r="L162" i="7"/>
  <c r="J162" i="7"/>
  <c r="G162" i="7"/>
  <c r="L161" i="7"/>
  <c r="I161" i="7"/>
  <c r="J161" i="7" s="1"/>
  <c r="H161" i="7"/>
  <c r="G161" i="7"/>
  <c r="L160" i="7"/>
  <c r="J160" i="7"/>
  <c r="E160" i="7"/>
  <c r="G160" i="7" s="1"/>
  <c r="L159" i="7"/>
  <c r="J159" i="7"/>
  <c r="G159" i="7"/>
  <c r="L155" i="7"/>
  <c r="L156" i="7"/>
  <c r="J156" i="7"/>
  <c r="G156" i="7"/>
  <c r="G155" i="7"/>
  <c r="B154" i="7"/>
  <c r="E153" i="7"/>
  <c r="G153" i="7"/>
  <c r="D153" i="7"/>
  <c r="C153" i="7"/>
  <c r="AT152" i="7"/>
  <c r="AR152" i="7"/>
  <c r="AO152" i="7"/>
  <c r="BA152" i="7"/>
  <c r="AZ152" i="7"/>
  <c r="AE152" i="7"/>
  <c r="AD152" i="7"/>
  <c r="L151" i="7"/>
  <c r="AW152" i="7" s="1"/>
  <c r="H151" i="7"/>
  <c r="E151" i="7"/>
  <c r="G151" i="7"/>
  <c r="D151" i="7"/>
  <c r="C151" i="7"/>
  <c r="B151" i="7"/>
  <c r="L148" i="7"/>
  <c r="BA150" i="7"/>
  <c r="L149" i="7" s="1"/>
  <c r="AZ150" i="7"/>
  <c r="AE150" i="7"/>
  <c r="AD150" i="7"/>
  <c r="G149" i="7"/>
  <c r="E149" i="7"/>
  <c r="G148" i="7"/>
  <c r="E148" i="7"/>
  <c r="G145" i="7"/>
  <c r="E145" i="7"/>
  <c r="D145" i="7"/>
  <c r="C145" i="7"/>
  <c r="B145" i="7"/>
  <c r="L144" i="7"/>
  <c r="J144" i="7"/>
  <c r="I144" i="7"/>
  <c r="H144" i="7"/>
  <c r="G144" i="7"/>
  <c r="L143" i="7"/>
  <c r="J143" i="7"/>
  <c r="I143" i="7"/>
  <c r="H143" i="7"/>
  <c r="G143" i="7"/>
  <c r="L142" i="7"/>
  <c r="L141" i="7" s="1"/>
  <c r="AW150" i="7" s="1"/>
  <c r="J142" i="7"/>
  <c r="G142" i="7"/>
  <c r="G135" i="7"/>
  <c r="L140" i="7"/>
  <c r="J140" i="7"/>
  <c r="G140" i="7"/>
  <c r="E140" i="7"/>
  <c r="L139" i="7"/>
  <c r="J139" i="7"/>
  <c r="G139" i="7"/>
  <c r="L138" i="7"/>
  <c r="I138" i="7"/>
  <c r="J138" i="7" s="1"/>
  <c r="H138" i="7"/>
  <c r="G138" i="7"/>
  <c r="L137" i="7"/>
  <c r="L135" i="7" s="1"/>
  <c r="J137" i="7"/>
  <c r="G137" i="7"/>
  <c r="E137" i="7"/>
  <c r="L136" i="7"/>
  <c r="J136" i="7"/>
  <c r="G136" i="7"/>
  <c r="L133" i="7"/>
  <c r="L132" i="7" s="1"/>
  <c r="J133" i="7"/>
  <c r="G133" i="7"/>
  <c r="G132" i="7"/>
  <c r="E131" i="7"/>
  <c r="G131" i="7"/>
  <c r="D131" i="7"/>
  <c r="C131" i="7"/>
  <c r="AT130" i="7"/>
  <c r="AR130" i="7"/>
  <c r="AO130" i="7"/>
  <c r="BA130" i="7"/>
  <c r="AZ130" i="7"/>
  <c r="AE130" i="7"/>
  <c r="AD130" i="7"/>
  <c r="L129" i="7"/>
  <c r="K130" i="7" s="1"/>
  <c r="I130" i="7" s="1"/>
  <c r="J129" i="7"/>
  <c r="E129" i="7"/>
  <c r="G129" i="7"/>
  <c r="D129" i="7"/>
  <c r="C129" i="7"/>
  <c r="B129" i="7"/>
  <c r="AT128" i="7"/>
  <c r="AR128" i="7"/>
  <c r="AO128" i="7"/>
  <c r="AN128" i="7"/>
  <c r="BA128" i="7"/>
  <c r="AZ128" i="7"/>
  <c r="AE128" i="7"/>
  <c r="AD128" i="7"/>
  <c r="L127" i="7"/>
  <c r="K128" i="7" s="1"/>
  <c r="J127" i="7"/>
  <c r="E127" i="7"/>
  <c r="I128" i="7" s="1"/>
  <c r="G127" i="7"/>
  <c r="D127" i="7"/>
  <c r="C127" i="7"/>
  <c r="B127" i="7"/>
  <c r="L124" i="7"/>
  <c r="BA126" i="7"/>
  <c r="AZ126" i="7"/>
  <c r="AE126" i="7"/>
  <c r="AD126" i="7"/>
  <c r="G125" i="7"/>
  <c r="E125" i="7"/>
  <c r="G124" i="7"/>
  <c r="E124" i="7"/>
  <c r="AN122" i="7"/>
  <c r="BA122" i="7"/>
  <c r="AZ122" i="7"/>
  <c r="AE122" i="7"/>
  <c r="AD122" i="7"/>
  <c r="L122" i="7"/>
  <c r="AW122" i="7" s="1"/>
  <c r="J122" i="7"/>
  <c r="I122" i="7"/>
  <c r="H122" i="7"/>
  <c r="E122" i="7"/>
  <c r="G122" i="7"/>
  <c r="D122" i="7"/>
  <c r="C122" i="7"/>
  <c r="B122" i="7"/>
  <c r="AW121" i="7"/>
  <c r="AN121" i="7"/>
  <c r="BA121" i="7"/>
  <c r="L125" i="7" s="1"/>
  <c r="AZ121" i="7"/>
  <c r="AE121" i="7"/>
  <c r="AD121" i="7"/>
  <c r="L121" i="7"/>
  <c r="J121" i="7"/>
  <c r="E121" i="7"/>
  <c r="G121" i="7"/>
  <c r="D121" i="7"/>
  <c r="C121" i="7"/>
  <c r="B121" i="7"/>
  <c r="G119" i="7"/>
  <c r="E119" i="7"/>
  <c r="D119" i="7"/>
  <c r="C119" i="7"/>
  <c r="B119" i="7"/>
  <c r="G118" i="7"/>
  <c r="E118" i="7"/>
  <c r="D118" i="7"/>
  <c r="C118" i="7"/>
  <c r="B118" i="7"/>
  <c r="G117" i="7"/>
  <c r="E117" i="7"/>
  <c r="D117" i="7"/>
  <c r="C117" i="7"/>
  <c r="B117" i="7"/>
  <c r="L116" i="7"/>
  <c r="I116" i="7"/>
  <c r="J116" i="7" s="1"/>
  <c r="H116" i="7"/>
  <c r="G116" i="7"/>
  <c r="L115" i="7"/>
  <c r="I115" i="7"/>
  <c r="H115" i="7"/>
  <c r="J115" i="7" s="1"/>
  <c r="G115" i="7"/>
  <c r="L114" i="7"/>
  <c r="J114" i="7"/>
  <c r="I114" i="7"/>
  <c r="H114" i="7"/>
  <c r="G114" i="7"/>
  <c r="L113" i="7"/>
  <c r="I113" i="7"/>
  <c r="H113" i="7"/>
  <c r="J113" i="7" s="1"/>
  <c r="G113" i="7"/>
  <c r="L112" i="7"/>
  <c r="I112" i="7"/>
  <c r="H112" i="7"/>
  <c r="J112" i="7" s="1"/>
  <c r="G112" i="7"/>
  <c r="L111" i="7"/>
  <c r="J111" i="7"/>
  <c r="I111" i="7"/>
  <c r="H111" i="7"/>
  <c r="G111" i="7"/>
  <c r="L110" i="7"/>
  <c r="J110" i="7"/>
  <c r="G110" i="7"/>
  <c r="L109" i="7"/>
  <c r="J109" i="7"/>
  <c r="I109" i="7"/>
  <c r="H109" i="7"/>
  <c r="G109" i="7"/>
  <c r="L108" i="7"/>
  <c r="I108" i="7"/>
  <c r="H108" i="7"/>
  <c r="J108" i="7" s="1"/>
  <c r="G108" i="7"/>
  <c r="L107" i="7"/>
  <c r="J107" i="7"/>
  <c r="G107" i="7"/>
  <c r="L106" i="7"/>
  <c r="L105" i="7" s="1"/>
  <c r="AW126" i="7" s="1"/>
  <c r="J106" i="7"/>
  <c r="I106" i="7"/>
  <c r="H106" i="7"/>
  <c r="G106" i="7"/>
  <c r="G94" i="7"/>
  <c r="L104" i="7"/>
  <c r="J104" i="7"/>
  <c r="G104" i="7"/>
  <c r="L103" i="7"/>
  <c r="J103" i="7"/>
  <c r="G103" i="7"/>
  <c r="E103" i="7"/>
  <c r="L102" i="7"/>
  <c r="J102" i="7"/>
  <c r="G102" i="7"/>
  <c r="L101" i="7"/>
  <c r="J101" i="7"/>
  <c r="I101" i="7"/>
  <c r="H101" i="7"/>
  <c r="G101" i="7"/>
  <c r="L100" i="7"/>
  <c r="J100" i="7"/>
  <c r="G100" i="7"/>
  <c r="E100" i="7"/>
  <c r="L99" i="7"/>
  <c r="J99" i="7"/>
  <c r="G99" i="7"/>
  <c r="L98" i="7"/>
  <c r="J98" i="7"/>
  <c r="E98" i="7"/>
  <c r="G98" i="7" s="1"/>
  <c r="L97" i="7"/>
  <c r="I97" i="7"/>
  <c r="H97" i="7"/>
  <c r="J97" i="7" s="1"/>
  <c r="G97" i="7"/>
  <c r="L96" i="7"/>
  <c r="L94" i="7" s="1"/>
  <c r="J96" i="7"/>
  <c r="E96" i="7"/>
  <c r="G96" i="7" s="1"/>
  <c r="L95" i="7"/>
  <c r="J95" i="7"/>
  <c r="G95" i="7"/>
  <c r="L91" i="7"/>
  <c r="L92" i="7"/>
  <c r="J92" i="7"/>
  <c r="G92" i="7"/>
  <c r="G91" i="7"/>
  <c r="B90" i="7"/>
  <c r="E89" i="7"/>
  <c r="G89" i="7"/>
  <c r="D89" i="7"/>
  <c r="C89" i="7"/>
  <c r="L86" i="7"/>
  <c r="AT88" i="7"/>
  <c r="BA88" i="7"/>
  <c r="AZ88" i="7"/>
  <c r="AE88" i="7"/>
  <c r="AD88" i="7"/>
  <c r="G87" i="7"/>
  <c r="E87" i="7"/>
  <c r="G86" i="7"/>
  <c r="E86" i="7"/>
  <c r="BA84" i="7"/>
  <c r="L87" i="7" s="1"/>
  <c r="AZ84" i="7"/>
  <c r="AE84" i="7"/>
  <c r="AD84" i="7"/>
  <c r="L84" i="7"/>
  <c r="AW84" i="7" s="1"/>
  <c r="J84" i="7"/>
  <c r="E84" i="7"/>
  <c r="G84" i="7"/>
  <c r="D84" i="7"/>
  <c r="C84" i="7"/>
  <c r="B84" i="7"/>
  <c r="G82" i="7"/>
  <c r="E82" i="7"/>
  <c r="D82" i="7"/>
  <c r="C82" i="7"/>
  <c r="B82" i="7"/>
  <c r="L81" i="7"/>
  <c r="L79" i="7" s="1"/>
  <c r="AW88" i="7" s="1"/>
  <c r="I81" i="7"/>
  <c r="H81" i="7"/>
  <c r="J81" i="7" s="1"/>
  <c r="G81" i="7"/>
  <c r="L80" i="7"/>
  <c r="J80" i="7"/>
  <c r="I80" i="7"/>
  <c r="H80" i="7"/>
  <c r="G80" i="7"/>
  <c r="L73" i="7"/>
  <c r="G73" i="7"/>
  <c r="L72" i="7"/>
  <c r="AO88" i="7" s="1"/>
  <c r="L78" i="7"/>
  <c r="J78" i="7"/>
  <c r="E78" i="7"/>
  <c r="L77" i="7"/>
  <c r="J77" i="7"/>
  <c r="G77" i="7"/>
  <c r="L76" i="7"/>
  <c r="J76" i="7"/>
  <c r="I76" i="7"/>
  <c r="H76" i="7"/>
  <c r="G76" i="7"/>
  <c r="L75" i="7"/>
  <c r="J75" i="7"/>
  <c r="E75" i="7"/>
  <c r="L74" i="7"/>
  <c r="J74" i="7"/>
  <c r="G74" i="7"/>
  <c r="L71" i="7"/>
  <c r="L70" i="7" s="1"/>
  <c r="J71" i="7"/>
  <c r="G71" i="7"/>
  <c r="G70" i="7"/>
  <c r="E69" i="7"/>
  <c r="G69" i="7"/>
  <c r="G78" i="7" s="1"/>
  <c r="D69" i="7"/>
  <c r="C69" i="7"/>
  <c r="AT68" i="7"/>
  <c r="AR68" i="7"/>
  <c r="AO68" i="7"/>
  <c r="AN68" i="7"/>
  <c r="BA68" i="7"/>
  <c r="AZ68" i="7"/>
  <c r="L376" i="7" s="1"/>
  <c r="AE68" i="7"/>
  <c r="AD68" i="7"/>
  <c r="K68" i="7"/>
  <c r="C67" i="7"/>
  <c r="B67" i="7"/>
  <c r="L66" i="7"/>
  <c r="AW68" i="7" s="1"/>
  <c r="K66" i="7"/>
  <c r="H66" i="7"/>
  <c r="E66" i="7"/>
  <c r="I68" i="7" s="1"/>
  <c r="G66" i="7"/>
  <c r="D66" i="7"/>
  <c r="B66" i="7"/>
  <c r="L63" i="7"/>
  <c r="AW65" i="7"/>
  <c r="AR65" i="7"/>
  <c r="BA65" i="7"/>
  <c r="L246" i="7" s="1"/>
  <c r="AZ65" i="7"/>
  <c r="L445" i="7" s="1"/>
  <c r="AE65" i="7"/>
  <c r="AD65" i="7"/>
  <c r="G64" i="7"/>
  <c r="E64" i="7"/>
  <c r="G63" i="7"/>
  <c r="E63" i="7"/>
  <c r="G58" i="7"/>
  <c r="L60" i="7"/>
  <c r="L58" i="7" s="1"/>
  <c r="J60" i="7"/>
  <c r="E60" i="7"/>
  <c r="G60" i="7" s="1"/>
  <c r="L59" i="7"/>
  <c r="J59" i="7"/>
  <c r="G59" i="7"/>
  <c r="B56" i="7"/>
  <c r="E55" i="7"/>
  <c r="G55" i="7"/>
  <c r="D55" i="7"/>
  <c r="C55" i="7"/>
  <c r="C54" i="7"/>
  <c r="A27" i="7"/>
  <c r="A25" i="7"/>
  <c r="A22" i="7"/>
  <c r="F16" i="7"/>
  <c r="F14" i="7"/>
  <c r="A1" i="7"/>
  <c r="K301" i="7" l="1"/>
  <c r="I301" i="7" s="1"/>
  <c r="AR301" i="7"/>
  <c r="L297" i="7"/>
  <c r="AN301" i="7"/>
  <c r="L57" i="7"/>
  <c r="AT65" i="7"/>
  <c r="I152" i="7"/>
  <c r="AT228" i="7"/>
  <c r="L219" i="7"/>
  <c r="AO228" i="7" s="1"/>
  <c r="AT212" i="7"/>
  <c r="L209" i="7" s="1"/>
  <c r="L204" i="7"/>
  <c r="K88" i="7"/>
  <c r="I88" i="7" s="1"/>
  <c r="AR88" i="7"/>
  <c r="AN88" i="7"/>
  <c r="L83" i="7"/>
  <c r="AR228" i="7"/>
  <c r="AN228" i="7"/>
  <c r="L267" i="7"/>
  <c r="AO280" i="7" s="1"/>
  <c r="AT280" i="7"/>
  <c r="L305" i="7"/>
  <c r="AT322" i="7"/>
  <c r="L195" i="7"/>
  <c r="L93" i="7"/>
  <c r="AO126" i="7" s="1"/>
  <c r="AT126" i="7"/>
  <c r="L337" i="7"/>
  <c r="L335" i="7" s="1"/>
  <c r="AT150" i="7"/>
  <c r="L134" i="7"/>
  <c r="AO150" i="7" s="1"/>
  <c r="L410" i="7"/>
  <c r="K150" i="7"/>
  <c r="I150" i="7" s="1"/>
  <c r="AR150" i="7"/>
  <c r="K280" i="7"/>
  <c r="I280" i="7" s="1"/>
  <c r="AR280" i="7"/>
  <c r="L375" i="7"/>
  <c r="L319" i="7"/>
  <c r="AT198" i="7"/>
  <c r="L179" i="7"/>
  <c r="AO198" i="7" s="1"/>
  <c r="L446" i="7"/>
  <c r="AN126" i="7"/>
  <c r="L377" i="7"/>
  <c r="AW128" i="7"/>
  <c r="L241" i="7" s="1"/>
  <c r="L239" i="7" s="1"/>
  <c r="K152" i="7"/>
  <c r="AN173" i="7"/>
  <c r="K198" i="7"/>
  <c r="I198" i="7" s="1"/>
  <c r="AN322" i="7"/>
  <c r="L341" i="7"/>
  <c r="AR126" i="7"/>
  <c r="L169" i="7"/>
  <c r="AN192" i="7"/>
  <c r="AN84" i="7"/>
  <c r="AN130" i="7"/>
  <c r="AR173" i="7"/>
  <c r="L170" i="7" s="1"/>
  <c r="L191" i="7"/>
  <c r="AN193" i="7"/>
  <c r="AN200" i="7"/>
  <c r="AT301" i="7"/>
  <c r="L157" i="7"/>
  <c r="AO173" i="7" s="1"/>
  <c r="G75" i="7"/>
  <c r="G289" i="7"/>
  <c r="AN152" i="7"/>
  <c r="AN198" i="7"/>
  <c r="L64" i="7"/>
  <c r="K126" i="7"/>
  <c r="I126" i="7" s="1"/>
  <c r="AW130" i="7"/>
  <c r="AW200" i="7"/>
  <c r="L24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1" i="3"/>
  <c r="Y1" i="3"/>
  <c r="CX1" i="3" s="1"/>
  <c r="CY1" i="3"/>
  <c r="CZ1" i="3"/>
  <c r="DA1" i="3"/>
  <c r="DB1" i="3"/>
  <c r="DC1" i="3"/>
  <c r="A2" i="3"/>
  <c r="Y2" i="3"/>
  <c r="CW2" i="3" s="1"/>
  <c r="V29" i="1" s="1"/>
  <c r="CY2" i="3"/>
  <c r="CZ2" i="3"/>
  <c r="DA2" i="3"/>
  <c r="DB2" i="3"/>
  <c r="DC2" i="3"/>
  <c r="A3" i="3"/>
  <c r="Y3" i="3"/>
  <c r="CX3" i="3"/>
  <c r="DF3" i="3" s="1"/>
  <c r="CY3" i="3"/>
  <c r="CZ3" i="3"/>
  <c r="DA3" i="3"/>
  <c r="DB3" i="3"/>
  <c r="DC3" i="3"/>
  <c r="DH3" i="3"/>
  <c r="A4" i="3"/>
  <c r="Y4" i="3"/>
  <c r="CW4" i="3" s="1"/>
  <c r="V30" i="1" s="1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W8" i="3" s="1"/>
  <c r="CY8" i="3"/>
  <c r="CZ8" i="3"/>
  <c r="DB8" i="3" s="1"/>
  <c r="DA8" i="3"/>
  <c r="DC8" i="3"/>
  <c r="A9" i="3"/>
  <c r="Y9" i="3"/>
  <c r="CW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W50" i="3" s="1"/>
  <c r="CY50" i="3"/>
  <c r="CZ50" i="3"/>
  <c r="DB50" i="3" s="1"/>
  <c r="DA50" i="3"/>
  <c r="DC50" i="3"/>
  <c r="A51" i="3"/>
  <c r="Y51" i="3"/>
  <c r="CW51" i="3" s="1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X63" i="3" s="1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U29" i="1"/>
  <c r="AC29" i="1"/>
  <c r="AB29" i="1" s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/>
  <c r="GX29" i="1" s="1"/>
  <c r="C30" i="1"/>
  <c r="D30" i="1"/>
  <c r="I30" i="1"/>
  <c r="K30" i="1"/>
  <c r="U30" i="1"/>
  <c r="AC30" i="1"/>
  <c r="AB30" i="1" s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O30" i="1"/>
  <c r="GP30" i="1"/>
  <c r="GV30" i="1"/>
  <c r="HC30" i="1"/>
  <c r="GX30" i="1" s="1"/>
  <c r="I31" i="1"/>
  <c r="K31" i="1"/>
  <c r="O31" i="1"/>
  <c r="P31" i="1"/>
  <c r="Q31" i="1"/>
  <c r="R31" i="1"/>
  <c r="S31" i="1"/>
  <c r="T31" i="1"/>
  <c r="U31" i="1"/>
  <c r="V31" i="1"/>
  <c r="W31" i="1"/>
  <c r="X31" i="1"/>
  <c r="Y31" i="1"/>
  <c r="AB31" i="1"/>
  <c r="CP31" i="1" s="1"/>
  <c r="AC31" i="1"/>
  <c r="AD31" i="1"/>
  <c r="AE31" i="1"/>
  <c r="AF31" i="1"/>
  <c r="AG31" i="1"/>
  <c r="AH31" i="1"/>
  <c r="AI31" i="1"/>
  <c r="AJ31" i="1"/>
  <c r="GL31" i="1"/>
  <c r="GM31" i="1"/>
  <c r="HD31" i="1" s="1"/>
  <c r="GO31" i="1"/>
  <c r="GP31" i="1"/>
  <c r="GV31" i="1"/>
  <c r="GX31" i="1"/>
  <c r="I32" i="1"/>
  <c r="K32" i="1"/>
  <c r="Q32" i="1"/>
  <c r="R32" i="1"/>
  <c r="AC32" i="1"/>
  <c r="AB32" i="1" s="1"/>
  <c r="AE32" i="1"/>
  <c r="AD32" i="1" s="1"/>
  <c r="AF32" i="1"/>
  <c r="AG32" i="1"/>
  <c r="CU32" i="1" s="1"/>
  <c r="T32" i="1" s="1"/>
  <c r="AH32" i="1"/>
  <c r="AI32" i="1"/>
  <c r="AJ32" i="1"/>
  <c r="CQ32" i="1"/>
  <c r="P32" i="1" s="1"/>
  <c r="CR32" i="1"/>
  <c r="CS32" i="1"/>
  <c r="CT32" i="1"/>
  <c r="S32" i="1" s="1"/>
  <c r="CV32" i="1"/>
  <c r="U32" i="1" s="1"/>
  <c r="CW32" i="1"/>
  <c r="V32" i="1" s="1"/>
  <c r="CX32" i="1"/>
  <c r="W32" i="1" s="1"/>
  <c r="GL32" i="1"/>
  <c r="GO32" i="1"/>
  <c r="GP32" i="1"/>
  <c r="GV32" i="1"/>
  <c r="HC32" i="1"/>
  <c r="GX32" i="1" s="1"/>
  <c r="C33" i="1"/>
  <c r="D33" i="1"/>
  <c r="I33" i="1"/>
  <c r="CX9" i="3" s="1"/>
  <c r="K33" i="1"/>
  <c r="AC33" i="1"/>
  <c r="AB33" i="1" s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GL33" i="1"/>
  <c r="GO33" i="1"/>
  <c r="GP33" i="1"/>
  <c r="GV33" i="1"/>
  <c r="HC33" i="1" s="1"/>
  <c r="GX33" i="1" s="1"/>
  <c r="I34" i="1"/>
  <c r="P34" i="1" s="1"/>
  <c r="S34" i="1"/>
  <c r="AB34" i="1"/>
  <c r="AC34" i="1"/>
  <c r="AD34" i="1"/>
  <c r="AE34" i="1"/>
  <c r="AF34" i="1"/>
  <c r="AG34" i="1"/>
  <c r="AH34" i="1"/>
  <c r="CV34" i="1" s="1"/>
  <c r="U34" i="1" s="1"/>
  <c r="AI34" i="1"/>
  <c r="AJ34" i="1"/>
  <c r="CQ34" i="1"/>
  <c r="CR34" i="1"/>
  <c r="CS34" i="1"/>
  <c r="R34" i="1" s="1"/>
  <c r="CZ34" i="1" s="1"/>
  <c r="Y34" i="1" s="1"/>
  <c r="CT34" i="1"/>
  <c r="CU34" i="1"/>
  <c r="T34" i="1" s="1"/>
  <c r="CW34" i="1"/>
  <c r="V34" i="1" s="1"/>
  <c r="CX34" i="1"/>
  <c r="W34" i="1" s="1"/>
  <c r="GL34" i="1"/>
  <c r="GO34" i="1"/>
  <c r="GP34" i="1"/>
  <c r="GV34" i="1"/>
  <c r="HC34" i="1" s="1"/>
  <c r="GX34" i="1"/>
  <c r="C35" i="1"/>
  <c r="D35" i="1"/>
  <c r="I35" i="1"/>
  <c r="T35" i="1" s="1"/>
  <c r="K35" i="1"/>
  <c r="AC35" i="1"/>
  <c r="AE35" i="1"/>
  <c r="AD35" i="1" s="1"/>
  <c r="AF35" i="1"/>
  <c r="AG35" i="1"/>
  <c r="CU35" i="1" s="1"/>
  <c r="AH35" i="1"/>
  <c r="AI35" i="1"/>
  <c r="AJ35" i="1"/>
  <c r="CQ35" i="1"/>
  <c r="CR35" i="1"/>
  <c r="CS35" i="1"/>
  <c r="CT35" i="1"/>
  <c r="CV35" i="1"/>
  <c r="CW35" i="1"/>
  <c r="CX35" i="1"/>
  <c r="GL35" i="1"/>
  <c r="GO35" i="1"/>
  <c r="GP35" i="1"/>
  <c r="GV35" i="1"/>
  <c r="HC35" i="1" s="1"/>
  <c r="AC36" i="1"/>
  <c r="AB36" i="1" s="1"/>
  <c r="AD36" i="1"/>
  <c r="AE36" i="1"/>
  <c r="AF36" i="1"/>
  <c r="AG36" i="1"/>
  <c r="AH36" i="1"/>
  <c r="CV36" i="1" s="1"/>
  <c r="AI36" i="1"/>
  <c r="CW36" i="1" s="1"/>
  <c r="AJ36" i="1"/>
  <c r="CQ36" i="1"/>
  <c r="CR36" i="1"/>
  <c r="CS36" i="1"/>
  <c r="CT36" i="1"/>
  <c r="CU36" i="1"/>
  <c r="CX36" i="1"/>
  <c r="GL36" i="1"/>
  <c r="GO36" i="1"/>
  <c r="GP36" i="1"/>
  <c r="GV36" i="1"/>
  <c r="HC36" i="1"/>
  <c r="AC37" i="1"/>
  <c r="AE37" i="1"/>
  <c r="AD37" i="1" s="1"/>
  <c r="AF37" i="1"/>
  <c r="AG37" i="1"/>
  <c r="CU37" i="1" s="1"/>
  <c r="AH37" i="1"/>
  <c r="AI37" i="1"/>
  <c r="AJ37" i="1"/>
  <c r="CX37" i="1" s="1"/>
  <c r="CQ37" i="1"/>
  <c r="CR37" i="1"/>
  <c r="CS37" i="1"/>
  <c r="CT37" i="1"/>
  <c r="CV37" i="1"/>
  <c r="CW37" i="1"/>
  <c r="GL37" i="1"/>
  <c r="GO37" i="1"/>
  <c r="GP37" i="1"/>
  <c r="GV37" i="1"/>
  <c r="HC37" i="1"/>
  <c r="I38" i="1"/>
  <c r="K38" i="1"/>
  <c r="Q38" i="1"/>
  <c r="R38" i="1"/>
  <c r="U38" i="1"/>
  <c r="X38" i="1"/>
  <c r="AC38" i="1"/>
  <c r="AB38" i="1" s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Q38" i="1"/>
  <c r="P38" i="1" s="1"/>
  <c r="CR38" i="1"/>
  <c r="CS38" i="1"/>
  <c r="CT38" i="1"/>
  <c r="S38" i="1" s="1"/>
  <c r="CV38" i="1"/>
  <c r="CW38" i="1"/>
  <c r="V38" i="1" s="1"/>
  <c r="CY38" i="1"/>
  <c r="CZ38" i="1"/>
  <c r="Y38" i="1" s="1"/>
  <c r="GL38" i="1"/>
  <c r="GO38" i="1"/>
  <c r="GP38" i="1"/>
  <c r="GV38" i="1"/>
  <c r="HC38" i="1" s="1"/>
  <c r="GX38" i="1" s="1"/>
  <c r="I39" i="1"/>
  <c r="S39" i="1" s="1"/>
  <c r="K39" i="1"/>
  <c r="X39" i="1"/>
  <c r="Y39" i="1"/>
  <c r="AC39" i="1"/>
  <c r="AD39" i="1"/>
  <c r="AB39" i="1" s="1"/>
  <c r="AE39" i="1"/>
  <c r="AF39" i="1"/>
  <c r="AG39" i="1"/>
  <c r="CU39" i="1" s="1"/>
  <c r="AH39" i="1"/>
  <c r="AI39" i="1"/>
  <c r="CW39" i="1" s="1"/>
  <c r="V39" i="1" s="1"/>
  <c r="AJ39" i="1"/>
  <c r="CQ39" i="1"/>
  <c r="CR39" i="1"/>
  <c r="Q39" i="1" s="1"/>
  <c r="CS39" i="1"/>
  <c r="R39" i="1" s="1"/>
  <c r="CT39" i="1"/>
  <c r="CV39" i="1"/>
  <c r="U39" i="1" s="1"/>
  <c r="CX39" i="1"/>
  <c r="W39" i="1" s="1"/>
  <c r="CY39" i="1"/>
  <c r="CZ39" i="1"/>
  <c r="GL39" i="1"/>
  <c r="GO39" i="1"/>
  <c r="GP39" i="1"/>
  <c r="GV39" i="1"/>
  <c r="HC39" i="1"/>
  <c r="C40" i="1"/>
  <c r="D40" i="1"/>
  <c r="I40" i="1"/>
  <c r="K40" i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GL40" i="1"/>
  <c r="GO40" i="1"/>
  <c r="GP40" i="1"/>
  <c r="GV40" i="1"/>
  <c r="HC40" i="1" s="1"/>
  <c r="GX40" i="1" s="1"/>
  <c r="I41" i="1"/>
  <c r="GX41" i="1" s="1"/>
  <c r="K41" i="1"/>
  <c r="S41" i="1"/>
  <c r="AC41" i="1"/>
  <c r="AD41" i="1"/>
  <c r="AB41" i="1" s="1"/>
  <c r="AE41" i="1"/>
  <c r="AF41" i="1"/>
  <c r="AG41" i="1"/>
  <c r="CU41" i="1" s="1"/>
  <c r="T41" i="1" s="1"/>
  <c r="AH41" i="1"/>
  <c r="AI41" i="1"/>
  <c r="CW41" i="1" s="1"/>
  <c r="AJ41" i="1"/>
  <c r="CQ41" i="1"/>
  <c r="P41" i="1" s="1"/>
  <c r="CR41" i="1"/>
  <c r="Q41" i="1" s="1"/>
  <c r="CS41" i="1"/>
  <c r="R41" i="1" s="1"/>
  <c r="CT41" i="1"/>
  <c r="CV41" i="1"/>
  <c r="U41" i="1" s="1"/>
  <c r="CX41" i="1"/>
  <c r="W41" i="1" s="1"/>
  <c r="GL41" i="1"/>
  <c r="GO41" i="1"/>
  <c r="GP41" i="1"/>
  <c r="GV41" i="1"/>
  <c r="HC41" i="1"/>
  <c r="C42" i="1"/>
  <c r="D42" i="1"/>
  <c r="I42" i="1"/>
  <c r="K42" i="1"/>
  <c r="AC42" i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GL42" i="1"/>
  <c r="GO42" i="1"/>
  <c r="GP42" i="1"/>
  <c r="GV42" i="1"/>
  <c r="HC42" i="1" s="1"/>
  <c r="GX42" i="1" s="1"/>
  <c r="I43" i="1"/>
  <c r="GX43" i="1" s="1"/>
  <c r="K43" i="1"/>
  <c r="AC43" i="1"/>
  <c r="AD43" i="1"/>
  <c r="AB43" i="1" s="1"/>
  <c r="AE43" i="1"/>
  <c r="AF43" i="1"/>
  <c r="AG43" i="1"/>
  <c r="CU43" i="1" s="1"/>
  <c r="AH43" i="1"/>
  <c r="AI43" i="1"/>
  <c r="CW43" i="1" s="1"/>
  <c r="AJ43" i="1"/>
  <c r="CQ43" i="1"/>
  <c r="P43" i="1" s="1"/>
  <c r="CR43" i="1"/>
  <c r="CS43" i="1"/>
  <c r="CT43" i="1"/>
  <c r="CV43" i="1"/>
  <c r="CX43" i="1"/>
  <c r="GL43" i="1"/>
  <c r="GO43" i="1"/>
  <c r="GP43" i="1"/>
  <c r="GV43" i="1"/>
  <c r="HC43" i="1"/>
  <c r="C44" i="1"/>
  <c r="D44" i="1"/>
  <c r="I44" i="1"/>
  <c r="K44" i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CT44" i="1"/>
  <c r="CV44" i="1"/>
  <c r="CW44" i="1"/>
  <c r="GL44" i="1"/>
  <c r="GO44" i="1"/>
  <c r="GP44" i="1"/>
  <c r="GV44" i="1"/>
  <c r="HC44" i="1" s="1"/>
  <c r="GX44" i="1" s="1"/>
  <c r="I45" i="1"/>
  <c r="P45" i="1" s="1"/>
  <c r="AC45" i="1"/>
  <c r="AE45" i="1"/>
  <c r="AD45" i="1" s="1"/>
  <c r="AB45" i="1" s="1"/>
  <c r="AF45" i="1"/>
  <c r="AG45" i="1"/>
  <c r="AH45" i="1"/>
  <c r="CV45" i="1" s="1"/>
  <c r="U45" i="1" s="1"/>
  <c r="AI45" i="1"/>
  <c r="AJ45" i="1"/>
  <c r="CX45" i="1" s="1"/>
  <c r="CQ45" i="1"/>
  <c r="CR45" i="1"/>
  <c r="CS45" i="1"/>
  <c r="R45" i="1" s="1"/>
  <c r="CT45" i="1"/>
  <c r="CU45" i="1"/>
  <c r="CW45" i="1"/>
  <c r="V45" i="1" s="1"/>
  <c r="GL45" i="1"/>
  <c r="GO45" i="1"/>
  <c r="GP45" i="1"/>
  <c r="CD54" i="1" s="1"/>
  <c r="CD26" i="1" s="1"/>
  <c r="GV45" i="1"/>
  <c r="HC45" i="1"/>
  <c r="I46" i="1"/>
  <c r="P46" i="1"/>
  <c r="CP46" i="1" s="1"/>
  <c r="O46" i="1" s="1"/>
  <c r="S46" i="1"/>
  <c r="U46" i="1"/>
  <c r="V46" i="1"/>
  <c r="AC46" i="1"/>
  <c r="AD46" i="1"/>
  <c r="AB46" i="1" s="1"/>
  <c r="AE46" i="1"/>
  <c r="AF46" i="1"/>
  <c r="AG46" i="1"/>
  <c r="AH46" i="1"/>
  <c r="AI46" i="1"/>
  <c r="CW46" i="1" s="1"/>
  <c r="AJ46" i="1"/>
  <c r="CQ46" i="1"/>
  <c r="CR46" i="1"/>
  <c r="Q46" i="1" s="1"/>
  <c r="CS46" i="1"/>
  <c r="R46" i="1" s="1"/>
  <c r="CT46" i="1"/>
  <c r="CU46" i="1"/>
  <c r="T46" i="1" s="1"/>
  <c r="CV46" i="1"/>
  <c r="CX46" i="1"/>
  <c r="W46" i="1" s="1"/>
  <c r="GL46" i="1"/>
  <c r="GO46" i="1"/>
  <c r="GP46" i="1"/>
  <c r="GV46" i="1"/>
  <c r="GX46" i="1"/>
  <c r="HC46" i="1"/>
  <c r="I47" i="1"/>
  <c r="Q47" i="1"/>
  <c r="R47" i="1"/>
  <c r="X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P47" i="1" s="1"/>
  <c r="CR47" i="1"/>
  <c r="CS47" i="1"/>
  <c r="CT47" i="1"/>
  <c r="S47" i="1" s="1"/>
  <c r="CY47" i="1" s="1"/>
  <c r="CV47" i="1"/>
  <c r="U47" i="1" s="1"/>
  <c r="CW47" i="1"/>
  <c r="V47" i="1" s="1"/>
  <c r="CZ47" i="1"/>
  <c r="Y47" i="1" s="1"/>
  <c r="GL47" i="1"/>
  <c r="GO47" i="1"/>
  <c r="GP47" i="1"/>
  <c r="GV47" i="1"/>
  <c r="HC47" i="1"/>
  <c r="GX47" i="1" s="1"/>
  <c r="I48" i="1"/>
  <c r="S48" i="1" s="1"/>
  <c r="K48" i="1"/>
  <c r="AC48" i="1"/>
  <c r="AD48" i="1"/>
  <c r="AB48" i="1" s="1"/>
  <c r="AE48" i="1"/>
  <c r="AF48" i="1"/>
  <c r="AG48" i="1"/>
  <c r="CU48" i="1" s="1"/>
  <c r="T48" i="1" s="1"/>
  <c r="AH48" i="1"/>
  <c r="AI48" i="1"/>
  <c r="CW48" i="1" s="1"/>
  <c r="V48" i="1" s="1"/>
  <c r="AJ48" i="1"/>
  <c r="CQ48" i="1"/>
  <c r="P48" i="1" s="1"/>
  <c r="CR48" i="1"/>
  <c r="CS48" i="1"/>
  <c r="CT48" i="1"/>
  <c r="CV48" i="1"/>
  <c r="CX48" i="1"/>
  <c r="W48" i="1" s="1"/>
  <c r="GL48" i="1"/>
  <c r="GO48" i="1"/>
  <c r="GP48" i="1"/>
  <c r="GV48" i="1"/>
  <c r="HC48" i="1"/>
  <c r="C50" i="1"/>
  <c r="D50" i="1"/>
  <c r="I50" i="1"/>
  <c r="CX69" i="3" s="1"/>
  <c r="K50" i="1"/>
  <c r="U50" i="1"/>
  <c r="AC50" i="1"/>
  <c r="AE50" i="1"/>
  <c r="AD50" i="1" s="1"/>
  <c r="AF50" i="1"/>
  <c r="AG50" i="1"/>
  <c r="CU50" i="1" s="1"/>
  <c r="T50" i="1" s="1"/>
  <c r="AH50" i="1"/>
  <c r="AI50" i="1"/>
  <c r="AJ50" i="1"/>
  <c r="CX50" i="1" s="1"/>
  <c r="W50" i="1" s="1"/>
  <c r="CQ50" i="1"/>
  <c r="CR50" i="1"/>
  <c r="CS50" i="1"/>
  <c r="CT50" i="1"/>
  <c r="CV50" i="1"/>
  <c r="CW50" i="1"/>
  <c r="GL50" i="1"/>
  <c r="GO50" i="1"/>
  <c r="GP50" i="1"/>
  <c r="GV50" i="1"/>
  <c r="HC50" i="1"/>
  <c r="GX50" i="1" s="1"/>
  <c r="I51" i="1"/>
  <c r="S51" i="1" s="1"/>
  <c r="K51" i="1"/>
  <c r="P51" i="1"/>
  <c r="Q51" i="1"/>
  <c r="X51" i="1"/>
  <c r="Y51" i="1"/>
  <c r="AC51" i="1"/>
  <c r="AE51" i="1"/>
  <c r="AD51" i="1" s="1"/>
  <c r="AB51" i="1" s="1"/>
  <c r="AF51" i="1"/>
  <c r="AG51" i="1"/>
  <c r="AH51" i="1"/>
  <c r="AI51" i="1"/>
  <c r="CW51" i="1" s="1"/>
  <c r="V51" i="1" s="1"/>
  <c r="AJ51" i="1"/>
  <c r="CX51" i="1" s="1"/>
  <c r="W51" i="1" s="1"/>
  <c r="CQ51" i="1"/>
  <c r="CR51" i="1"/>
  <c r="CS51" i="1"/>
  <c r="CT51" i="1"/>
  <c r="CU51" i="1"/>
  <c r="T51" i="1" s="1"/>
  <c r="CV51" i="1"/>
  <c r="CY51" i="1"/>
  <c r="CZ51" i="1"/>
  <c r="GL51" i="1"/>
  <c r="GO51" i="1"/>
  <c r="GP51" i="1"/>
  <c r="GV51" i="1"/>
  <c r="HC51" i="1"/>
  <c r="GX51" i="1" s="1"/>
  <c r="C52" i="1"/>
  <c r="D52" i="1"/>
  <c r="I52" i="1"/>
  <c r="K52" i="1"/>
  <c r="AC52" i="1"/>
  <c r="AE52" i="1"/>
  <c r="AD52" i="1" s="1"/>
  <c r="AF52" i="1"/>
  <c r="AG52" i="1"/>
  <c r="CU52" i="1" s="1"/>
  <c r="T52" i="1" s="1"/>
  <c r="AH52" i="1"/>
  <c r="AI52" i="1"/>
  <c r="AJ52" i="1"/>
  <c r="CX52" i="1" s="1"/>
  <c r="W52" i="1" s="1"/>
  <c r="CQ52" i="1"/>
  <c r="CR52" i="1"/>
  <c r="CS52" i="1"/>
  <c r="CT52" i="1"/>
  <c r="CV52" i="1"/>
  <c r="CW52" i="1"/>
  <c r="GL52" i="1"/>
  <c r="GO52" i="1"/>
  <c r="GP52" i="1"/>
  <c r="GV52" i="1"/>
  <c r="HC52" i="1"/>
  <c r="GX52" i="1" s="1"/>
  <c r="B54" i="1"/>
  <c r="B26" i="1" s="1"/>
  <c r="C54" i="1"/>
  <c r="C26" i="1" s="1"/>
  <c r="D54" i="1"/>
  <c r="D26" i="1" s="1"/>
  <c r="F54" i="1"/>
  <c r="F26" i="1" s="1"/>
  <c r="G54" i="1"/>
  <c r="G26" i="1" s="1"/>
  <c r="AO54" i="1"/>
  <c r="AO26" i="1" s="1"/>
  <c r="AP54" i="1"/>
  <c r="AP26" i="1" s="1"/>
  <c r="AU54" i="1"/>
  <c r="AU26" i="1" s="1"/>
  <c r="BB54" i="1"/>
  <c r="BD54" i="1"/>
  <c r="BX54" i="1"/>
  <c r="BX26" i="1" s="1"/>
  <c r="BY54" i="1"/>
  <c r="BY26" i="1" s="1"/>
  <c r="CK54" i="1"/>
  <c r="CK26" i="1" s="1"/>
  <c r="CL54" i="1"/>
  <c r="CM54" i="1"/>
  <c r="CM26" i="1" s="1"/>
  <c r="F58" i="1"/>
  <c r="F63" i="1"/>
  <c r="D84" i="1"/>
  <c r="E86" i="1"/>
  <c r="Z86" i="1"/>
  <c r="AA86" i="1"/>
  <c r="AM86" i="1"/>
  <c r="AN86" i="1"/>
  <c r="BB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K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90" i="1"/>
  <c r="D90" i="1"/>
  <c r="I90" i="1"/>
  <c r="T90" i="1" s="1"/>
  <c r="K90" i="1"/>
  <c r="AB90" i="1"/>
  <c r="AC90" i="1"/>
  <c r="AE90" i="1"/>
  <c r="AD90" i="1" s="1"/>
  <c r="AF90" i="1"/>
  <c r="AG90" i="1"/>
  <c r="AH90" i="1"/>
  <c r="AI90" i="1"/>
  <c r="AJ90" i="1"/>
  <c r="CX90" i="1" s="1"/>
  <c r="W90" i="1" s="1"/>
  <c r="CQ90" i="1"/>
  <c r="CR90" i="1"/>
  <c r="CS90" i="1"/>
  <c r="CT90" i="1"/>
  <c r="CU90" i="1"/>
  <c r="CV90" i="1"/>
  <c r="CW90" i="1"/>
  <c r="GL90" i="1"/>
  <c r="GO90" i="1"/>
  <c r="GP90" i="1"/>
  <c r="GV90" i="1"/>
  <c r="HC90" i="1" s="1"/>
  <c r="GX90" i="1" s="1"/>
  <c r="CJ95" i="1" s="1"/>
  <c r="C91" i="1"/>
  <c r="D91" i="1"/>
  <c r="I91" i="1"/>
  <c r="K91" i="1"/>
  <c r="T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CV91" i="1"/>
  <c r="CW91" i="1"/>
  <c r="CX91" i="1"/>
  <c r="W91" i="1" s="1"/>
  <c r="GL91" i="1"/>
  <c r="GO91" i="1"/>
  <c r="GP91" i="1"/>
  <c r="CD95" i="1" s="1"/>
  <c r="AU95" i="1" s="1"/>
  <c r="GV91" i="1"/>
  <c r="HC91" i="1" s="1"/>
  <c r="GX91" i="1"/>
  <c r="C92" i="1"/>
  <c r="D92" i="1"/>
  <c r="I92" i="1"/>
  <c r="K92" i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CV92" i="1"/>
  <c r="CW92" i="1"/>
  <c r="CX92" i="1"/>
  <c r="GL92" i="1"/>
  <c r="GO92" i="1"/>
  <c r="CC95" i="1" s="1"/>
  <c r="CC86" i="1" s="1"/>
  <c r="GP92" i="1"/>
  <c r="GV92" i="1"/>
  <c r="HC92" i="1" s="1"/>
  <c r="GX92" i="1" s="1"/>
  <c r="I93" i="1"/>
  <c r="P93" i="1" s="1"/>
  <c r="K93" i="1"/>
  <c r="R93" i="1"/>
  <c r="S93" i="1"/>
  <c r="CY93" i="1" s="1"/>
  <c r="X93" i="1" s="1"/>
  <c r="AC93" i="1"/>
  <c r="AB93" i="1" s="1"/>
  <c r="AD93" i="1"/>
  <c r="AE93" i="1"/>
  <c r="AF93" i="1"/>
  <c r="AG93" i="1"/>
  <c r="AH93" i="1"/>
  <c r="CV93" i="1" s="1"/>
  <c r="U93" i="1" s="1"/>
  <c r="AI93" i="1"/>
  <c r="CW93" i="1" s="1"/>
  <c r="V93" i="1" s="1"/>
  <c r="AJ93" i="1"/>
  <c r="CX93" i="1" s="1"/>
  <c r="W93" i="1" s="1"/>
  <c r="CQ93" i="1"/>
  <c r="CR93" i="1"/>
  <c r="CS93" i="1"/>
  <c r="CT93" i="1"/>
  <c r="CU93" i="1"/>
  <c r="T93" i="1" s="1"/>
  <c r="GL93" i="1"/>
  <c r="GO93" i="1"/>
  <c r="GP93" i="1"/>
  <c r="GV93" i="1"/>
  <c r="HC93" i="1" s="1"/>
  <c r="GX93" i="1" s="1"/>
  <c r="B95" i="1"/>
  <c r="B86" i="1" s="1"/>
  <c r="C95" i="1"/>
  <c r="C86" i="1" s="1"/>
  <c r="D95" i="1"/>
  <c r="D86" i="1" s="1"/>
  <c r="F95" i="1"/>
  <c r="F86" i="1" s="1"/>
  <c r="G95" i="1"/>
  <c r="G86" i="1" s="1"/>
  <c r="BB95" i="1"/>
  <c r="BB125" i="1" s="1"/>
  <c r="BX95" i="1"/>
  <c r="BX86" i="1" s="1"/>
  <c r="BY95" i="1"/>
  <c r="AP95" i="1" s="1"/>
  <c r="CK95" i="1"/>
  <c r="CL95" i="1"/>
  <c r="CL86" i="1" s="1"/>
  <c r="CM95" i="1"/>
  <c r="BD95" i="1" s="1"/>
  <c r="BD86" i="1" s="1"/>
  <c r="B125" i="1"/>
  <c r="B22" i="1" s="1"/>
  <c r="C125" i="1"/>
  <c r="C22" i="1" s="1"/>
  <c r="D125" i="1"/>
  <c r="D22" i="1" s="1"/>
  <c r="F125" i="1"/>
  <c r="F22" i="1" s="1"/>
  <c r="G125" i="1"/>
  <c r="G22" i="1" s="1"/>
  <c r="B155" i="1"/>
  <c r="B18" i="1" s="1"/>
  <c r="C155" i="1"/>
  <c r="C18" i="1" s="1"/>
  <c r="D155" i="1"/>
  <c r="D18" i="1" s="1"/>
  <c r="F155" i="1"/>
  <c r="F18" i="1" s="1"/>
  <c r="G155" i="1"/>
  <c r="G18" i="1" s="1"/>
  <c r="F12" i="6"/>
  <c r="G12" i="6"/>
  <c r="K212" i="7" l="1"/>
  <c r="I212" i="7" s="1"/>
  <c r="AO212" i="7"/>
  <c r="L208" i="7"/>
  <c r="AN212" i="7"/>
  <c r="L276" i="7"/>
  <c r="L333" i="7"/>
  <c r="L277" i="7"/>
  <c r="L328" i="7"/>
  <c r="L340" i="7"/>
  <c r="L331" i="7"/>
  <c r="L329" i="7" s="1"/>
  <c r="AN280" i="7"/>
  <c r="L372" i="7"/>
  <c r="L370" i="7" s="1"/>
  <c r="L432" i="7"/>
  <c r="K173" i="7"/>
  <c r="I173" i="7" s="1"/>
  <c r="L224" i="7"/>
  <c r="L62" i="7"/>
  <c r="K40" i="7"/>
  <c r="L368" i="7"/>
  <c r="L437" i="7"/>
  <c r="L237" i="7"/>
  <c r="L441" i="7"/>
  <c r="L439" i="7" s="1"/>
  <c r="L120" i="7"/>
  <c r="L225" i="7"/>
  <c r="K65" i="7"/>
  <c r="I65" i="7" s="1"/>
  <c r="AO65" i="7"/>
  <c r="L61" i="7"/>
  <c r="AN65" i="7"/>
  <c r="L147" i="7"/>
  <c r="K228" i="7"/>
  <c r="I228" i="7" s="1"/>
  <c r="L444" i="7"/>
  <c r="L123" i="7"/>
  <c r="AN150" i="7"/>
  <c r="L298" i="7"/>
  <c r="L363" i="7"/>
  <c r="L146" i="7"/>
  <c r="K322" i="7"/>
  <c r="I322" i="7" s="1"/>
  <c r="AO322" i="7"/>
  <c r="L318" i="7"/>
  <c r="L85" i="7"/>
  <c r="L232" i="7"/>
  <c r="L244" i="7"/>
  <c r="K39" i="7"/>
  <c r="L404" i="7"/>
  <c r="L451" i="7" s="1"/>
  <c r="L408" i="7"/>
  <c r="CC54" i="1"/>
  <c r="AB35" i="1"/>
  <c r="BZ95" i="1"/>
  <c r="BZ86" i="1" s="1"/>
  <c r="BZ54" i="1"/>
  <c r="CI54" i="1" s="1"/>
  <c r="BB22" i="1"/>
  <c r="BB155" i="1"/>
  <c r="F138" i="1"/>
  <c r="AG95" i="1"/>
  <c r="CC26" i="1"/>
  <c r="AT54" i="1"/>
  <c r="AJ95" i="1"/>
  <c r="CJ86" i="1"/>
  <c r="BA95" i="1"/>
  <c r="AQ95" i="1"/>
  <c r="AU86" i="1"/>
  <c r="F114" i="1"/>
  <c r="F104" i="1"/>
  <c r="AP86" i="1"/>
  <c r="AP125" i="1"/>
  <c r="CP45" i="1"/>
  <c r="O45" i="1" s="1"/>
  <c r="BZ26" i="1"/>
  <c r="AQ54" i="1"/>
  <c r="CG54" i="1"/>
  <c r="CZ93" i="1"/>
  <c r="Y93" i="1" s="1"/>
  <c r="AT95" i="1"/>
  <c r="BD26" i="1"/>
  <c r="F79" i="1"/>
  <c r="CP47" i="1"/>
  <c r="O47" i="1" s="1"/>
  <c r="GM47" i="1" s="1"/>
  <c r="GN47" i="1" s="1"/>
  <c r="AB44" i="1"/>
  <c r="W43" i="1"/>
  <c r="W36" i="1"/>
  <c r="CX82" i="3"/>
  <c r="CW84" i="3"/>
  <c r="CX84" i="3"/>
  <c r="CU80" i="3"/>
  <c r="CX86" i="3"/>
  <c r="CV80" i="3"/>
  <c r="U91" i="1" s="1"/>
  <c r="CX87" i="3"/>
  <c r="CX80" i="3"/>
  <c r="CD86" i="1"/>
  <c r="F73" i="1"/>
  <c r="BB26" i="1"/>
  <c r="F67" i="1"/>
  <c r="CY46" i="1"/>
  <c r="X46" i="1" s="1"/>
  <c r="GM46" i="1" s="1"/>
  <c r="GN46" i="1" s="1"/>
  <c r="S45" i="1"/>
  <c r="U43" i="1"/>
  <c r="T36" i="1"/>
  <c r="CY32" i="1"/>
  <c r="X32" i="1" s="1"/>
  <c r="CZ32" i="1"/>
  <c r="Y32" i="1" s="1"/>
  <c r="CX89" i="3"/>
  <c r="CX97" i="3"/>
  <c r="CX91" i="3"/>
  <c r="CW92" i="3"/>
  <c r="CW93" i="3"/>
  <c r="CX93" i="3"/>
  <c r="CW94" i="3"/>
  <c r="CX94" i="3"/>
  <c r="CU89" i="3"/>
  <c r="CL26" i="1"/>
  <c r="BC54" i="1"/>
  <c r="CY41" i="1"/>
  <c r="X41" i="1" s="1"/>
  <c r="CZ41" i="1"/>
  <c r="Y41" i="1" s="1"/>
  <c r="S36" i="1"/>
  <c r="CX17" i="3"/>
  <c r="CX25" i="3"/>
  <c r="CX37" i="3"/>
  <c r="CW19" i="3"/>
  <c r="CX28" i="3"/>
  <c r="CX19" i="3"/>
  <c r="CX29" i="3"/>
  <c r="CU14" i="3"/>
  <c r="CW21" i="3"/>
  <c r="CX32" i="3"/>
  <c r="CX15" i="3"/>
  <c r="CX21" i="3"/>
  <c r="CX33" i="3"/>
  <c r="I37" i="1"/>
  <c r="CX24" i="3"/>
  <c r="I36" i="1"/>
  <c r="U48" i="1"/>
  <c r="Q45" i="1"/>
  <c r="W45" i="1"/>
  <c r="R43" i="1"/>
  <c r="S43" i="1"/>
  <c r="AU125" i="1"/>
  <c r="F108" i="1"/>
  <c r="BC95" i="1"/>
  <c r="AO95" i="1"/>
  <c r="T92" i="1"/>
  <c r="AB91" i="1"/>
  <c r="U51" i="1"/>
  <c r="GX45" i="1"/>
  <c r="T45" i="1"/>
  <c r="Q43" i="1"/>
  <c r="CP43" i="1" s="1"/>
  <c r="O43" i="1" s="1"/>
  <c r="CP41" i="1"/>
  <c r="O41" i="1" s="1"/>
  <c r="GX35" i="1"/>
  <c r="CY34" i="1"/>
  <c r="X34" i="1" s="1"/>
  <c r="P36" i="1"/>
  <c r="CI95" i="1"/>
  <c r="Q93" i="1"/>
  <c r="CP93" i="1" s="1"/>
  <c r="O93" i="1" s="1"/>
  <c r="GM93" i="1" s="1"/>
  <c r="GN93" i="1" s="1"/>
  <c r="F120" i="1"/>
  <c r="R48" i="1"/>
  <c r="CY48" i="1" s="1"/>
  <c r="X48" i="1" s="1"/>
  <c r="V41" i="1"/>
  <c r="P39" i="1"/>
  <c r="CP39" i="1" s="1"/>
  <c r="O39" i="1" s="1"/>
  <c r="GX39" i="1"/>
  <c r="AB92" i="1"/>
  <c r="BY86" i="1"/>
  <c r="BD125" i="1"/>
  <c r="CG95" i="1"/>
  <c r="AB52" i="1"/>
  <c r="R51" i="1"/>
  <c r="CP51" i="1" s="1"/>
  <c r="O51" i="1" s="1"/>
  <c r="GM51" i="1" s="1"/>
  <c r="GN51" i="1" s="1"/>
  <c r="Q48" i="1"/>
  <c r="CP48" i="1" s="1"/>
  <c r="O48" i="1" s="1"/>
  <c r="AB47" i="1"/>
  <c r="CZ46" i="1"/>
  <c r="Y46" i="1" s="1"/>
  <c r="V43" i="1"/>
  <c r="CP38" i="1"/>
  <c r="O38" i="1" s="1"/>
  <c r="GM38" i="1" s="1"/>
  <c r="GN38" i="1" s="1"/>
  <c r="V36" i="1"/>
  <c r="W92" i="1"/>
  <c r="GX48" i="1"/>
  <c r="U36" i="1"/>
  <c r="CM86" i="1"/>
  <c r="AB50" i="1"/>
  <c r="T43" i="1"/>
  <c r="T39" i="1"/>
  <c r="GX37" i="1"/>
  <c r="W35" i="1"/>
  <c r="AJ54" i="1" s="1"/>
  <c r="CX75" i="3"/>
  <c r="CW77" i="3"/>
  <c r="CX77" i="3"/>
  <c r="CX79" i="3"/>
  <c r="CU74" i="3"/>
  <c r="AB40" i="1"/>
  <c r="W37" i="1"/>
  <c r="AB42" i="1"/>
  <c r="R36" i="1"/>
  <c r="CW76" i="3"/>
  <c r="V90" i="1" s="1"/>
  <c r="CX67" i="3"/>
  <c r="CX34" i="3"/>
  <c r="CX23" i="3"/>
  <c r="CP32" i="1"/>
  <c r="O32" i="1" s="1"/>
  <c r="GM32" i="1" s="1"/>
  <c r="GN32" i="1" s="1"/>
  <c r="CX96" i="3"/>
  <c r="CW85" i="3"/>
  <c r="CX65" i="3"/>
  <c r="CX52" i="3"/>
  <c r="DF10" i="3"/>
  <c r="DJ10" i="3" s="1"/>
  <c r="DG10" i="3"/>
  <c r="DH10" i="3"/>
  <c r="DI10" i="3"/>
  <c r="CW83" i="3"/>
  <c r="CV74" i="3"/>
  <c r="U90" i="1" s="1"/>
  <c r="DG63" i="3"/>
  <c r="DH63" i="3"/>
  <c r="DI63" i="3"/>
  <c r="DF63" i="3"/>
  <c r="DJ63" i="3" s="1"/>
  <c r="CX30" i="3"/>
  <c r="CX92" i="3"/>
  <c r="CX81" i="3"/>
  <c r="CW72" i="3"/>
  <c r="DF6" i="3"/>
  <c r="DG6" i="3"/>
  <c r="DH6" i="3"/>
  <c r="DI6" i="3"/>
  <c r="DJ6" i="3" s="1"/>
  <c r="DF1" i="3"/>
  <c r="DG1" i="3"/>
  <c r="DH1" i="3"/>
  <c r="DI1" i="3"/>
  <c r="CX90" i="3"/>
  <c r="CV70" i="3"/>
  <c r="U52" i="1" s="1"/>
  <c r="CW59" i="3"/>
  <c r="CX46" i="3"/>
  <c r="CX26" i="3"/>
  <c r="CW17" i="3"/>
  <c r="CX68" i="3"/>
  <c r="CX35" i="3"/>
  <c r="Q34" i="1"/>
  <c r="CP34" i="1" s="1"/>
  <c r="O34" i="1" s="1"/>
  <c r="GM34" i="1" s="1"/>
  <c r="GN34" i="1" s="1"/>
  <c r="CX88" i="3"/>
  <c r="CW42" i="3"/>
  <c r="CU70" i="3"/>
  <c r="CX71" i="3"/>
  <c r="CW73" i="3"/>
  <c r="CX73" i="3"/>
  <c r="DF69" i="3"/>
  <c r="DG69" i="3"/>
  <c r="DJ69" i="3" s="1"/>
  <c r="DH69" i="3"/>
  <c r="DI69" i="3"/>
  <c r="CX59" i="3"/>
  <c r="CX61" i="3"/>
  <c r="CX62" i="3"/>
  <c r="CU56" i="3"/>
  <c r="CX57" i="3"/>
  <c r="CX66" i="3"/>
  <c r="CX51" i="3"/>
  <c r="CU47" i="3"/>
  <c r="CX54" i="3"/>
  <c r="CV47" i="3"/>
  <c r="U42" i="1" s="1"/>
  <c r="CX55" i="3"/>
  <c r="CX48" i="3"/>
  <c r="CX49" i="3"/>
  <c r="CX44" i="3"/>
  <c r="CU38" i="3"/>
  <c r="CX39" i="3"/>
  <c r="CW41" i="3"/>
  <c r="CX41" i="3"/>
  <c r="CX43" i="3"/>
  <c r="GN31" i="1"/>
  <c r="CX95" i="3"/>
  <c r="CX64" i="3"/>
  <c r="CX53" i="3"/>
  <c r="CW40" i="3"/>
  <c r="CX31" i="3"/>
  <c r="CX22" i="3"/>
  <c r="DF11" i="3"/>
  <c r="DJ11" i="3" s="1"/>
  <c r="DG11" i="3"/>
  <c r="DH11" i="3"/>
  <c r="DI11" i="3"/>
  <c r="CW20" i="3"/>
  <c r="CW82" i="3"/>
  <c r="V91" i="1" s="1"/>
  <c r="CW60" i="3"/>
  <c r="CW49" i="3"/>
  <c r="V42" i="1" s="1"/>
  <c r="CV38" i="3"/>
  <c r="U40" i="1" s="1"/>
  <c r="CW18" i="3"/>
  <c r="AB37" i="1"/>
  <c r="CW91" i="3"/>
  <c r="CW58" i="3"/>
  <c r="V44" i="1" s="1"/>
  <c r="CX47" i="3"/>
  <c r="CX45" i="3"/>
  <c r="CX27" i="3"/>
  <c r="CW16" i="3"/>
  <c r="V35" i="1" s="1"/>
  <c r="DG5" i="3"/>
  <c r="DH5" i="3"/>
  <c r="DI5" i="3"/>
  <c r="DF5" i="3"/>
  <c r="DF9" i="3"/>
  <c r="DG9" i="3"/>
  <c r="DH9" i="3"/>
  <c r="DI9" i="3"/>
  <c r="CV89" i="3"/>
  <c r="U92" i="1" s="1"/>
  <c r="CX78" i="3"/>
  <c r="CW69" i="3"/>
  <c r="V50" i="1" s="1"/>
  <c r="CV56" i="3"/>
  <c r="U44" i="1" s="1"/>
  <c r="CX36" i="3"/>
  <c r="CV14" i="3"/>
  <c r="U35" i="1" s="1"/>
  <c r="CX74" i="3"/>
  <c r="CX2" i="3"/>
  <c r="CX58" i="3"/>
  <c r="CX50" i="3"/>
  <c r="CX42" i="3"/>
  <c r="CX16" i="3"/>
  <c r="CX8" i="3"/>
  <c r="DI3" i="3"/>
  <c r="CX7" i="3"/>
  <c r="CX56" i="3"/>
  <c r="CX14" i="3"/>
  <c r="CW7" i="3"/>
  <c r="V33" i="1" s="1"/>
  <c r="DG3" i="3"/>
  <c r="CX85" i="3"/>
  <c r="CX72" i="3"/>
  <c r="CX40" i="3"/>
  <c r="CX20" i="3"/>
  <c r="CX13" i="3"/>
  <c r="CV5" i="3"/>
  <c r="U33" i="1" s="1"/>
  <c r="CX70" i="3"/>
  <c r="CX38" i="3"/>
  <c r="CX12" i="3"/>
  <c r="CU5" i="3"/>
  <c r="CX83" i="3"/>
  <c r="CX76" i="3"/>
  <c r="CX60" i="3"/>
  <c r="CX18" i="3"/>
  <c r="CX4" i="3"/>
  <c r="L326" i="7" l="1"/>
  <c r="L349" i="7" s="1"/>
  <c r="L366" i="7"/>
  <c r="L364" i="7" s="1"/>
  <c r="L361" i="7" s="1"/>
  <c r="L359" i="7" s="1"/>
  <c r="L428" i="7" s="1"/>
  <c r="L435" i="7"/>
  <c r="L433" i="7" s="1"/>
  <c r="L430" i="7" s="1"/>
  <c r="L235" i="7"/>
  <c r="L233" i="7" s="1"/>
  <c r="L230" i="7" s="1"/>
  <c r="L253" i="7" s="1"/>
  <c r="AJ26" i="1"/>
  <c r="W54" i="1"/>
  <c r="DF76" i="3"/>
  <c r="DG76" i="3"/>
  <c r="DJ76" i="3" s="1"/>
  <c r="DH76" i="3"/>
  <c r="DI76" i="3"/>
  <c r="DJ5" i="3"/>
  <c r="DF64" i="3"/>
  <c r="DJ64" i="3" s="1"/>
  <c r="DG64" i="3"/>
  <c r="DH64" i="3"/>
  <c r="DI64" i="3"/>
  <c r="DF14" i="3"/>
  <c r="DG14" i="3"/>
  <c r="DH14" i="3"/>
  <c r="DI14" i="3"/>
  <c r="DI12" i="3"/>
  <c r="DF12" i="3"/>
  <c r="DJ12" i="3" s="1"/>
  <c r="DG12" i="3"/>
  <c r="DH12" i="3"/>
  <c r="DI38" i="3"/>
  <c r="DF38" i="3"/>
  <c r="DG38" i="3"/>
  <c r="DH38" i="3"/>
  <c r="DF7" i="3"/>
  <c r="P33" i="1" s="1"/>
  <c r="CP33" i="1" s="1"/>
  <c r="O33" i="1" s="1"/>
  <c r="DG7" i="3"/>
  <c r="DH7" i="3"/>
  <c r="DI7" i="3"/>
  <c r="S33" i="1" s="1"/>
  <c r="DF27" i="3"/>
  <c r="DJ27" i="3" s="1"/>
  <c r="DG27" i="3"/>
  <c r="DH27" i="3"/>
  <c r="DI27" i="3"/>
  <c r="DF41" i="3"/>
  <c r="DG41" i="3"/>
  <c r="DJ41" i="3" s="1"/>
  <c r="DH41" i="3"/>
  <c r="DI41" i="3"/>
  <c r="DF66" i="3"/>
  <c r="DJ66" i="3" s="1"/>
  <c r="DG66" i="3"/>
  <c r="DH66" i="3"/>
  <c r="DI66" i="3"/>
  <c r="DH71" i="3"/>
  <c r="DI71" i="3"/>
  <c r="DJ71" i="3" s="1"/>
  <c r="DF71" i="3"/>
  <c r="DG71" i="3"/>
  <c r="DF90" i="3"/>
  <c r="DG90" i="3"/>
  <c r="DH90" i="3"/>
  <c r="DI90" i="3"/>
  <c r="DJ90" i="3" s="1"/>
  <c r="DG30" i="3"/>
  <c r="DH30" i="3"/>
  <c r="DI30" i="3"/>
  <c r="DF30" i="3"/>
  <c r="DJ30" i="3" s="1"/>
  <c r="DF65" i="3"/>
  <c r="DJ65" i="3" s="1"/>
  <c r="DG65" i="3"/>
  <c r="DH65" i="3"/>
  <c r="DI65" i="3"/>
  <c r="DF24" i="3"/>
  <c r="DJ24" i="3" s="1"/>
  <c r="DG24" i="3"/>
  <c r="DH24" i="3"/>
  <c r="DI24" i="3"/>
  <c r="DF37" i="3"/>
  <c r="DJ37" i="3" s="1"/>
  <c r="DG37" i="3"/>
  <c r="DH37" i="3"/>
  <c r="DI37" i="3"/>
  <c r="DF93" i="3"/>
  <c r="DG93" i="3"/>
  <c r="DH93" i="3"/>
  <c r="DI93" i="3"/>
  <c r="DF82" i="3"/>
  <c r="DG82" i="3"/>
  <c r="DJ82" i="3" s="1"/>
  <c r="DH82" i="3"/>
  <c r="DI82" i="3"/>
  <c r="Q30" i="1"/>
  <c r="DF74" i="3"/>
  <c r="DG74" i="3"/>
  <c r="DH74" i="3"/>
  <c r="DI74" i="3"/>
  <c r="DH29" i="3"/>
  <c r="DI29" i="3"/>
  <c r="DF29" i="3"/>
  <c r="DJ29" i="3" s="1"/>
  <c r="DG29" i="3"/>
  <c r="DI70" i="3"/>
  <c r="DF70" i="3"/>
  <c r="DG70" i="3"/>
  <c r="DH70" i="3"/>
  <c r="R52" i="1" s="1"/>
  <c r="DJ3" i="3"/>
  <c r="DG78" i="3"/>
  <c r="DH78" i="3"/>
  <c r="DI78" i="3"/>
  <c r="DF78" i="3"/>
  <c r="DJ78" i="3" s="1"/>
  <c r="DF45" i="3"/>
  <c r="DJ45" i="3" s="1"/>
  <c r="DG45" i="3"/>
  <c r="DH45" i="3"/>
  <c r="DI45" i="3"/>
  <c r="DF57" i="3"/>
  <c r="DG57" i="3"/>
  <c r="DH57" i="3"/>
  <c r="DI57" i="3"/>
  <c r="DJ57" i="3" s="1"/>
  <c r="DJ1" i="3"/>
  <c r="S37" i="1"/>
  <c r="V37" i="1"/>
  <c r="P37" i="1"/>
  <c r="DF25" i="3"/>
  <c r="DJ25" i="3" s="1"/>
  <c r="DG25" i="3"/>
  <c r="DH25" i="3"/>
  <c r="DI25" i="3"/>
  <c r="W95" i="1"/>
  <c r="AJ86" i="1"/>
  <c r="DH62" i="3"/>
  <c r="DI62" i="3"/>
  <c r="DF62" i="3"/>
  <c r="DJ62" i="3" s="1"/>
  <c r="DG62" i="3"/>
  <c r="DF88" i="3"/>
  <c r="DJ88" i="3" s="1"/>
  <c r="DG88" i="3"/>
  <c r="DH88" i="3"/>
  <c r="DI88" i="3"/>
  <c r="DF79" i="3"/>
  <c r="DJ79" i="3" s="1"/>
  <c r="DG79" i="3"/>
  <c r="DH79" i="3"/>
  <c r="DI79" i="3"/>
  <c r="BD22" i="1"/>
  <c r="BD155" i="1"/>
  <c r="F150" i="1"/>
  <c r="F111" i="1"/>
  <c r="BC86" i="1"/>
  <c r="DF21" i="3"/>
  <c r="DG21" i="3"/>
  <c r="DH21" i="3"/>
  <c r="DI21" i="3"/>
  <c r="CY36" i="1"/>
  <c r="X36" i="1" s="1"/>
  <c r="CZ36" i="1"/>
  <c r="Y36" i="1" s="1"/>
  <c r="DI91" i="3"/>
  <c r="DF91" i="3"/>
  <c r="DG91" i="3"/>
  <c r="DJ91" i="3" s="1"/>
  <c r="DH91" i="3"/>
  <c r="AT26" i="1"/>
  <c r="AT125" i="1"/>
  <c r="F72" i="1"/>
  <c r="DF96" i="3"/>
  <c r="DJ96" i="3" s="1"/>
  <c r="DG96" i="3"/>
  <c r="DH96" i="3"/>
  <c r="DI96" i="3"/>
  <c r="AZ95" i="1"/>
  <c r="CI86" i="1"/>
  <c r="AO86" i="1"/>
  <c r="F99" i="1"/>
  <c r="AO125" i="1"/>
  <c r="V92" i="1"/>
  <c r="DF22" i="3"/>
  <c r="DJ22" i="3" s="1"/>
  <c r="DG22" i="3"/>
  <c r="DH22" i="3"/>
  <c r="DI22" i="3"/>
  <c r="DF44" i="3"/>
  <c r="DJ44" i="3" s="1"/>
  <c r="DG44" i="3"/>
  <c r="DH44" i="3"/>
  <c r="DI44" i="3"/>
  <c r="DI61" i="3"/>
  <c r="DF61" i="3"/>
  <c r="DJ61" i="3" s="1"/>
  <c r="DG61" i="3"/>
  <c r="DH61" i="3"/>
  <c r="DH77" i="3"/>
  <c r="DI77" i="3"/>
  <c r="DF77" i="3"/>
  <c r="DG77" i="3"/>
  <c r="DF15" i="3"/>
  <c r="DG15" i="3"/>
  <c r="DH15" i="3"/>
  <c r="DI15" i="3"/>
  <c r="DJ15" i="3" s="1"/>
  <c r="DF97" i="3"/>
  <c r="DJ97" i="3" s="1"/>
  <c r="DG97" i="3"/>
  <c r="DH97" i="3"/>
  <c r="DI97" i="3"/>
  <c r="DF8" i="3"/>
  <c r="DG8" i="3"/>
  <c r="DH8" i="3"/>
  <c r="DI8" i="3"/>
  <c r="DH39" i="3"/>
  <c r="DI39" i="3"/>
  <c r="DJ39" i="3" s="1"/>
  <c r="DF39" i="3"/>
  <c r="DG39" i="3"/>
  <c r="DF17" i="3"/>
  <c r="DG17" i="3"/>
  <c r="DJ17" i="3" s="1"/>
  <c r="DH17" i="3"/>
  <c r="DI17" i="3"/>
  <c r="DF42" i="3"/>
  <c r="DG42" i="3"/>
  <c r="DH42" i="3"/>
  <c r="DI42" i="3"/>
  <c r="DF50" i="3"/>
  <c r="DG50" i="3"/>
  <c r="DJ50" i="3" s="1"/>
  <c r="DH50" i="3"/>
  <c r="DI50" i="3"/>
  <c r="DF49" i="3"/>
  <c r="DG49" i="3"/>
  <c r="DJ49" i="3" s="1"/>
  <c r="DH49" i="3"/>
  <c r="DI49" i="3"/>
  <c r="DF35" i="3"/>
  <c r="DJ35" i="3" s="1"/>
  <c r="DG35" i="3"/>
  <c r="DH35" i="3"/>
  <c r="DI35" i="3"/>
  <c r="AH95" i="1"/>
  <c r="DF23" i="3"/>
  <c r="DJ23" i="3" s="1"/>
  <c r="DG23" i="3"/>
  <c r="DH23" i="3"/>
  <c r="DI23" i="3"/>
  <c r="AU22" i="1"/>
  <c r="AU155" i="1"/>
  <c r="F144" i="1"/>
  <c r="DF32" i="3"/>
  <c r="DJ32" i="3" s="1"/>
  <c r="DG32" i="3"/>
  <c r="DH32" i="3"/>
  <c r="DI32" i="3"/>
  <c r="DF89" i="3"/>
  <c r="DG89" i="3"/>
  <c r="DH89" i="3"/>
  <c r="DI89" i="3"/>
  <c r="DF80" i="3"/>
  <c r="DG80" i="3"/>
  <c r="DH80" i="3"/>
  <c r="DI80" i="3"/>
  <c r="CZ48" i="1"/>
  <c r="Y48" i="1" s="1"/>
  <c r="GM48" i="1" s="1"/>
  <c r="GN48" i="1" s="1"/>
  <c r="DG47" i="3"/>
  <c r="DH47" i="3"/>
  <c r="R42" i="1" s="1"/>
  <c r="DI47" i="3"/>
  <c r="DF47" i="3"/>
  <c r="AP22" i="1"/>
  <c r="AP155" i="1"/>
  <c r="F134" i="1"/>
  <c r="G16" i="2" s="1"/>
  <c r="DF16" i="3"/>
  <c r="DG16" i="3"/>
  <c r="DJ16" i="3" s="1"/>
  <c r="DH16" i="3"/>
  <c r="DI16" i="3"/>
  <c r="DF20" i="3"/>
  <c r="DG20" i="3"/>
  <c r="DH20" i="3"/>
  <c r="DI20" i="3"/>
  <c r="DF4" i="3"/>
  <c r="P30" i="1" s="1"/>
  <c r="DG4" i="3"/>
  <c r="DJ4" i="3" s="1"/>
  <c r="DH4" i="3"/>
  <c r="R30" i="1" s="1"/>
  <c r="DI4" i="3"/>
  <c r="S30" i="1" s="1"/>
  <c r="DJ9" i="3"/>
  <c r="DF31" i="3"/>
  <c r="DJ31" i="3" s="1"/>
  <c r="DG31" i="3"/>
  <c r="DH31" i="3"/>
  <c r="DI31" i="3"/>
  <c r="DF59" i="3"/>
  <c r="DG59" i="3"/>
  <c r="DJ59" i="3" s="1"/>
  <c r="DH59" i="3"/>
  <c r="DI59" i="3"/>
  <c r="DF18" i="3"/>
  <c r="DG18" i="3"/>
  <c r="DH18" i="3"/>
  <c r="DI18" i="3"/>
  <c r="DF72" i="3"/>
  <c r="DG72" i="3"/>
  <c r="DH72" i="3"/>
  <c r="DI72" i="3"/>
  <c r="DF58" i="3"/>
  <c r="DG58" i="3"/>
  <c r="DJ58" i="3" s="1"/>
  <c r="DH58" i="3"/>
  <c r="DI58" i="3"/>
  <c r="V40" i="1"/>
  <c r="DF48" i="3"/>
  <c r="DG48" i="3"/>
  <c r="DH48" i="3"/>
  <c r="DI48" i="3"/>
  <c r="DJ48" i="3" s="1"/>
  <c r="DF68" i="3"/>
  <c r="P50" i="1" s="1"/>
  <c r="DG68" i="3"/>
  <c r="Q50" i="1" s="1"/>
  <c r="DH68" i="3"/>
  <c r="R50" i="1" s="1"/>
  <c r="DI68" i="3"/>
  <c r="DF34" i="3"/>
  <c r="DJ34" i="3" s="1"/>
  <c r="DG34" i="3"/>
  <c r="DH34" i="3"/>
  <c r="DI34" i="3"/>
  <c r="DF75" i="3"/>
  <c r="DG75" i="3"/>
  <c r="DH75" i="3"/>
  <c r="DI75" i="3"/>
  <c r="DJ75" i="3" s="1"/>
  <c r="Q37" i="1"/>
  <c r="U37" i="1"/>
  <c r="AH54" i="1" s="1"/>
  <c r="CY43" i="1"/>
  <c r="X43" i="1" s="1"/>
  <c r="GM43" i="1" s="1"/>
  <c r="GN43" i="1" s="1"/>
  <c r="CZ43" i="1"/>
  <c r="Y43" i="1" s="1"/>
  <c r="DF87" i="3"/>
  <c r="DJ87" i="3" s="1"/>
  <c r="DG87" i="3"/>
  <c r="DH87" i="3"/>
  <c r="DI87" i="3"/>
  <c r="CG86" i="1"/>
  <c r="AX95" i="1"/>
  <c r="DF33" i="3"/>
  <c r="DJ33" i="3" s="1"/>
  <c r="DG33" i="3"/>
  <c r="DH33" i="3"/>
  <c r="DI33" i="3"/>
  <c r="DH13" i="3"/>
  <c r="DI13" i="3"/>
  <c r="DF13" i="3"/>
  <c r="DJ13" i="3" s="1"/>
  <c r="DG13" i="3"/>
  <c r="DF40" i="3"/>
  <c r="DG40" i="3"/>
  <c r="DH40" i="3"/>
  <c r="DI40" i="3"/>
  <c r="DF60" i="3"/>
  <c r="DG60" i="3"/>
  <c r="DJ60" i="3" s="1"/>
  <c r="DH60" i="3"/>
  <c r="DI60" i="3"/>
  <c r="DF85" i="3"/>
  <c r="DG85" i="3"/>
  <c r="DH85" i="3"/>
  <c r="DI85" i="3"/>
  <c r="DF2" i="3"/>
  <c r="P29" i="1" s="1"/>
  <c r="DG2" i="3"/>
  <c r="DH2" i="3"/>
  <c r="R29" i="1" s="1"/>
  <c r="DI2" i="3"/>
  <c r="S29" i="1" s="1"/>
  <c r="DF53" i="3"/>
  <c r="DJ53" i="3" s="1"/>
  <c r="DG53" i="3"/>
  <c r="DH53" i="3"/>
  <c r="DI53" i="3"/>
  <c r="DH55" i="3"/>
  <c r="DI55" i="3"/>
  <c r="DF55" i="3"/>
  <c r="DJ55" i="3" s="1"/>
  <c r="DG55" i="3"/>
  <c r="DF67" i="3"/>
  <c r="DJ67" i="3" s="1"/>
  <c r="DG67" i="3"/>
  <c r="DH67" i="3"/>
  <c r="DI67" i="3"/>
  <c r="R37" i="1"/>
  <c r="GM41" i="1"/>
  <c r="GN41" i="1" s="1"/>
  <c r="BC26" i="1"/>
  <c r="BC125" i="1"/>
  <c r="F70" i="1"/>
  <c r="AT86" i="1"/>
  <c r="F113" i="1"/>
  <c r="AI95" i="1"/>
  <c r="T95" i="1"/>
  <c r="AG86" i="1"/>
  <c r="DF83" i="3"/>
  <c r="DG83" i="3"/>
  <c r="DH83" i="3"/>
  <c r="DI83" i="3"/>
  <c r="R33" i="1"/>
  <c r="DF95" i="3"/>
  <c r="DJ95" i="3" s="1"/>
  <c r="DG95" i="3"/>
  <c r="DH95" i="3"/>
  <c r="DI95" i="3"/>
  <c r="DI54" i="3"/>
  <c r="DF54" i="3"/>
  <c r="DJ54" i="3" s="1"/>
  <c r="DG54" i="3"/>
  <c r="DH54" i="3"/>
  <c r="DF46" i="3"/>
  <c r="DJ46" i="3" s="1"/>
  <c r="DG46" i="3"/>
  <c r="DH46" i="3"/>
  <c r="DI46" i="3"/>
  <c r="V52" i="1"/>
  <c r="GM39" i="1"/>
  <c r="GN39" i="1" s="1"/>
  <c r="DH19" i="3"/>
  <c r="DI19" i="3"/>
  <c r="DF19" i="3"/>
  <c r="DG19" i="3"/>
  <c r="DJ19" i="3" s="1"/>
  <c r="T37" i="1"/>
  <c r="AG54" i="1" s="1"/>
  <c r="CI26" i="1"/>
  <c r="AZ54" i="1"/>
  <c r="AQ86" i="1"/>
  <c r="F105" i="1"/>
  <c r="DF36" i="3"/>
  <c r="DJ36" i="3" s="1"/>
  <c r="DG36" i="3"/>
  <c r="DH36" i="3"/>
  <c r="DI36" i="3"/>
  <c r="Q33" i="1"/>
  <c r="DF73" i="3"/>
  <c r="DG73" i="3"/>
  <c r="DJ73" i="3" s="1"/>
  <c r="DH73" i="3"/>
  <c r="DI73" i="3"/>
  <c r="DF81" i="3"/>
  <c r="DG81" i="3"/>
  <c r="DH81" i="3"/>
  <c r="DI81" i="3"/>
  <c r="DJ81" i="3" s="1"/>
  <c r="DI28" i="3"/>
  <c r="DF28" i="3"/>
  <c r="DJ28" i="3" s="1"/>
  <c r="DG28" i="3"/>
  <c r="DH28" i="3"/>
  <c r="DF94" i="3"/>
  <c r="DG94" i="3"/>
  <c r="DJ94" i="3" s="1"/>
  <c r="DH94" i="3"/>
  <c r="DI94" i="3"/>
  <c r="DH84" i="3"/>
  <c r="DI84" i="3"/>
  <c r="DF84" i="3"/>
  <c r="DG84" i="3"/>
  <c r="DJ84" i="3" s="1"/>
  <c r="CG26" i="1"/>
  <c r="AX54" i="1"/>
  <c r="BB18" i="1"/>
  <c r="F168" i="1"/>
  <c r="DF26" i="3"/>
  <c r="DJ26" i="3" s="1"/>
  <c r="DG26" i="3"/>
  <c r="DH26" i="3"/>
  <c r="DI26" i="3"/>
  <c r="DF86" i="3"/>
  <c r="DJ86" i="3" s="1"/>
  <c r="DG86" i="3"/>
  <c r="DH86" i="3"/>
  <c r="DI86" i="3"/>
  <c r="DF56" i="3"/>
  <c r="DG56" i="3"/>
  <c r="DH56" i="3"/>
  <c r="R44" i="1" s="1"/>
  <c r="DI56" i="3"/>
  <c r="DF43" i="3"/>
  <c r="DJ43" i="3" s="1"/>
  <c r="DG43" i="3"/>
  <c r="DH43" i="3"/>
  <c r="DI43" i="3"/>
  <c r="DF51" i="3"/>
  <c r="DG51" i="3"/>
  <c r="DJ51" i="3" s="1"/>
  <c r="DH51" i="3"/>
  <c r="DI51" i="3"/>
  <c r="DG92" i="3"/>
  <c r="DH92" i="3"/>
  <c r="DI92" i="3"/>
  <c r="DF92" i="3"/>
  <c r="DF52" i="3"/>
  <c r="DJ52" i="3" s="1"/>
  <c r="DG52" i="3"/>
  <c r="DH52" i="3"/>
  <c r="DI52" i="3"/>
  <c r="GX36" i="1"/>
  <c r="CJ54" i="1" s="1"/>
  <c r="Q36" i="1"/>
  <c r="CP36" i="1" s="1"/>
  <c r="O36" i="1" s="1"/>
  <c r="GM36" i="1" s="1"/>
  <c r="GN36" i="1" s="1"/>
  <c r="CZ45" i="1"/>
  <c r="Y45" i="1" s="1"/>
  <c r="CY45" i="1"/>
  <c r="X45" i="1" s="1"/>
  <c r="GM45" i="1" s="1"/>
  <c r="GN45" i="1" s="1"/>
  <c r="AQ26" i="1"/>
  <c r="F64" i="1"/>
  <c r="AQ125" i="1"/>
  <c r="F115" i="1"/>
  <c r="BA86" i="1"/>
  <c r="AI54" i="1" l="1"/>
  <c r="CY29" i="1"/>
  <c r="X29" i="1" s="1"/>
  <c r="CZ29" i="1"/>
  <c r="Y29" i="1" s="1"/>
  <c r="CY30" i="1"/>
  <c r="X30" i="1" s="1"/>
  <c r="CZ30" i="1"/>
  <c r="Y30" i="1" s="1"/>
  <c r="AG26" i="1"/>
  <c r="T54" i="1"/>
  <c r="AI26" i="1"/>
  <c r="V54" i="1"/>
  <c r="AH26" i="1"/>
  <c r="U54" i="1"/>
  <c r="CZ33" i="1"/>
  <c r="Y33" i="1" s="1"/>
  <c r="GM33" i="1" s="1"/>
  <c r="GN33" i="1" s="1"/>
  <c r="CY33" i="1"/>
  <c r="X33" i="1" s="1"/>
  <c r="AZ26" i="1"/>
  <c r="F65" i="1"/>
  <c r="AZ125" i="1"/>
  <c r="DJ83" i="3"/>
  <c r="DJ72" i="3"/>
  <c r="R91" i="1"/>
  <c r="AU18" i="1"/>
  <c r="F174" i="1"/>
  <c r="DJ38" i="3"/>
  <c r="S40" i="1"/>
  <c r="AX86" i="1"/>
  <c r="F102" i="1"/>
  <c r="Q91" i="1"/>
  <c r="AO22" i="1"/>
  <c r="F129" i="1"/>
  <c r="AO155" i="1"/>
  <c r="CP37" i="1"/>
  <c r="O37" i="1" s="1"/>
  <c r="P91" i="1"/>
  <c r="F116" i="1"/>
  <c r="T86" i="1"/>
  <c r="DJ2" i="3"/>
  <c r="DJ40" i="3"/>
  <c r="DJ89" i="3"/>
  <c r="S92" i="1"/>
  <c r="BD18" i="1"/>
  <c r="F180" i="1"/>
  <c r="CY37" i="1"/>
  <c r="X37" i="1" s="1"/>
  <c r="CZ37" i="1"/>
  <c r="Y37" i="1" s="1"/>
  <c r="DJ93" i="3"/>
  <c r="DJ56" i="3"/>
  <c r="S44" i="1"/>
  <c r="AI86" i="1"/>
  <c r="V95" i="1"/>
  <c r="DJ18" i="3"/>
  <c r="AP18" i="1"/>
  <c r="F164" i="1"/>
  <c r="R92" i="1"/>
  <c r="DJ74" i="3"/>
  <c r="S90" i="1"/>
  <c r="AQ22" i="1"/>
  <c r="AQ155" i="1"/>
  <c r="F135" i="1"/>
  <c r="Q92" i="1"/>
  <c r="AZ86" i="1"/>
  <c r="F106" i="1"/>
  <c r="R90" i="1"/>
  <c r="DJ14" i="3"/>
  <c r="S35" i="1"/>
  <c r="Q44" i="1"/>
  <c r="CP30" i="1"/>
  <c r="O30" i="1" s="1"/>
  <c r="P42" i="1"/>
  <c r="P92" i="1"/>
  <c r="U95" i="1"/>
  <c r="AH86" i="1"/>
  <c r="Q90" i="1"/>
  <c r="AD95" i="1" s="1"/>
  <c r="R35" i="1"/>
  <c r="AE54" i="1" s="1"/>
  <c r="AX26" i="1"/>
  <c r="F61" i="1"/>
  <c r="AX125" i="1"/>
  <c r="DJ92" i="3"/>
  <c r="P44" i="1"/>
  <c r="CP44" i="1" s="1"/>
  <c r="O44" i="1" s="1"/>
  <c r="DJ85" i="3"/>
  <c r="DJ47" i="3"/>
  <c r="S42" i="1"/>
  <c r="DJ77" i="3"/>
  <c r="W86" i="1"/>
  <c r="F119" i="1"/>
  <c r="P90" i="1"/>
  <c r="DJ7" i="3"/>
  <c r="Q35" i="1"/>
  <c r="AD54" i="1" s="1"/>
  <c r="W26" i="1"/>
  <c r="F78" i="1"/>
  <c r="W125" i="1"/>
  <c r="P35" i="1"/>
  <c r="DJ68" i="3"/>
  <c r="S50" i="1"/>
  <c r="CP50" i="1" s="1"/>
  <c r="O50" i="1" s="1"/>
  <c r="DJ20" i="3"/>
  <c r="Q42" i="1"/>
  <c r="DJ42" i="3"/>
  <c r="DJ8" i="3"/>
  <c r="DJ21" i="3"/>
  <c r="Q29" i="1"/>
  <c r="CP29" i="1" s="1"/>
  <c r="O29" i="1" s="1"/>
  <c r="Q52" i="1"/>
  <c r="R40" i="1"/>
  <c r="P52" i="1"/>
  <c r="Q40" i="1"/>
  <c r="BC22" i="1"/>
  <c r="BC155" i="1"/>
  <c r="F141" i="1"/>
  <c r="CJ26" i="1"/>
  <c r="BA54" i="1"/>
  <c r="DJ80" i="3"/>
  <c r="S91" i="1"/>
  <c r="AT22" i="1"/>
  <c r="AT155" i="1"/>
  <c r="F143" i="1"/>
  <c r="F16" i="2" s="1"/>
  <c r="DJ70" i="3"/>
  <c r="S52" i="1"/>
  <c r="P40" i="1"/>
  <c r="CP91" i="1" l="1"/>
  <c r="O91" i="1" s="1"/>
  <c r="CP92" i="1"/>
  <c r="O92" i="1" s="1"/>
  <c r="AF54" i="1"/>
  <c r="GM29" i="1"/>
  <c r="GN29" i="1" s="1"/>
  <c r="AF26" i="1"/>
  <c r="S54" i="1"/>
  <c r="AE26" i="1"/>
  <c r="R54" i="1"/>
  <c r="BA26" i="1"/>
  <c r="F74" i="1"/>
  <c r="BA125" i="1"/>
  <c r="CZ42" i="1"/>
  <c r="Y42" i="1" s="1"/>
  <c r="AL54" i="1" s="1"/>
  <c r="CY42" i="1"/>
  <c r="X42" i="1" s="1"/>
  <c r="CP90" i="1"/>
  <c r="O90" i="1" s="1"/>
  <c r="AC95" i="1"/>
  <c r="CZ40" i="1"/>
  <c r="Y40" i="1" s="1"/>
  <c r="CY40" i="1"/>
  <c r="X40" i="1" s="1"/>
  <c r="CP40" i="1"/>
  <c r="O40" i="1" s="1"/>
  <c r="GM40" i="1" s="1"/>
  <c r="GN40" i="1" s="1"/>
  <c r="BC18" i="1"/>
  <c r="F171" i="1"/>
  <c r="CY50" i="1"/>
  <c r="X50" i="1" s="1"/>
  <c r="CZ50" i="1"/>
  <c r="Y50" i="1" s="1"/>
  <c r="GM50" i="1" s="1"/>
  <c r="GN50" i="1" s="1"/>
  <c r="F117" i="1"/>
  <c r="U86" i="1"/>
  <c r="CZ44" i="1"/>
  <c r="Y44" i="1" s="1"/>
  <c r="CY44" i="1"/>
  <c r="X44" i="1" s="1"/>
  <c r="GM44" i="1" s="1"/>
  <c r="GN44" i="1" s="1"/>
  <c r="V26" i="1"/>
  <c r="F77" i="1"/>
  <c r="V125" i="1"/>
  <c r="CP35" i="1"/>
  <c r="O35" i="1" s="1"/>
  <c r="CP42" i="1"/>
  <c r="O42" i="1" s="1"/>
  <c r="GM37" i="1"/>
  <c r="GN37" i="1" s="1"/>
  <c r="CP52" i="1"/>
  <c r="O52" i="1" s="1"/>
  <c r="CZ90" i="1"/>
  <c r="Y90" i="1" s="1"/>
  <c r="AL95" i="1" s="1"/>
  <c r="CY90" i="1"/>
  <c r="X90" i="1" s="1"/>
  <c r="AF95" i="1"/>
  <c r="GM30" i="1"/>
  <c r="CY52" i="1"/>
  <c r="X52" i="1" s="1"/>
  <c r="CZ52" i="1"/>
  <c r="Y52" i="1" s="1"/>
  <c r="AD26" i="1"/>
  <c r="Q54" i="1"/>
  <c r="AZ22" i="1"/>
  <c r="F136" i="1"/>
  <c r="AZ155" i="1"/>
  <c r="AQ18" i="1"/>
  <c r="F165" i="1"/>
  <c r="AC54" i="1"/>
  <c r="AO18" i="1"/>
  <c r="F159" i="1"/>
  <c r="T26" i="1"/>
  <c r="T125" i="1"/>
  <c r="F75" i="1"/>
  <c r="AT18" i="1"/>
  <c r="F173" i="1"/>
  <c r="W22" i="1"/>
  <c r="F149" i="1"/>
  <c r="W155" i="1"/>
  <c r="AX22" i="1"/>
  <c r="AX155" i="1"/>
  <c r="F132" i="1"/>
  <c r="CY35" i="1"/>
  <c r="X35" i="1" s="1"/>
  <c r="AK54" i="1" s="1"/>
  <c r="CZ35" i="1"/>
  <c r="Y35" i="1" s="1"/>
  <c r="CZ91" i="1"/>
  <c r="Y91" i="1" s="1"/>
  <c r="CY91" i="1"/>
  <c r="X91" i="1" s="1"/>
  <c r="GM91" i="1" s="1"/>
  <c r="GN91" i="1" s="1"/>
  <c r="CZ92" i="1"/>
  <c r="Y92" i="1" s="1"/>
  <c r="CY92" i="1"/>
  <c r="X92" i="1" s="1"/>
  <c r="GM92" i="1" s="1"/>
  <c r="GN92" i="1" s="1"/>
  <c r="AE95" i="1"/>
  <c r="Q95" i="1"/>
  <c r="AD86" i="1"/>
  <c r="V86" i="1"/>
  <c r="F118" i="1"/>
  <c r="U26" i="1"/>
  <c r="F76" i="1"/>
  <c r="U125" i="1"/>
  <c r="AK26" i="1" l="1"/>
  <c r="X54" i="1"/>
  <c r="AL26" i="1"/>
  <c r="Y54" i="1"/>
  <c r="AC26" i="1"/>
  <c r="CH54" i="1"/>
  <c r="CE54" i="1"/>
  <c r="P54" i="1"/>
  <c r="CF54" i="1"/>
  <c r="GN30" i="1"/>
  <c r="AX18" i="1"/>
  <c r="F162" i="1"/>
  <c r="F107" i="1"/>
  <c r="Q86" i="1"/>
  <c r="P95" i="1"/>
  <c r="CE95" i="1"/>
  <c r="CF95" i="1"/>
  <c r="AC86" i="1"/>
  <c r="CH95" i="1"/>
  <c r="AF86" i="1"/>
  <c r="S95" i="1"/>
  <c r="GM90" i="1"/>
  <c r="AB95" i="1"/>
  <c r="AB54" i="1"/>
  <c r="AZ18" i="1"/>
  <c r="F166" i="1"/>
  <c r="AK95" i="1"/>
  <c r="S26" i="1"/>
  <c r="F69" i="1"/>
  <c r="AL86" i="1"/>
  <c r="Y95" i="1"/>
  <c r="GM52" i="1"/>
  <c r="GN52" i="1" s="1"/>
  <c r="BA22" i="1"/>
  <c r="BA155" i="1"/>
  <c r="F145" i="1"/>
  <c r="H16" i="2" s="1"/>
  <c r="W18" i="1"/>
  <c r="F179" i="1"/>
  <c r="U22" i="1"/>
  <c r="U155" i="1"/>
  <c r="F147" i="1"/>
  <c r="Q26" i="1"/>
  <c r="Q125" i="1"/>
  <c r="F66" i="1"/>
  <c r="V22" i="1"/>
  <c r="F148" i="1"/>
  <c r="V155" i="1"/>
  <c r="GM42" i="1"/>
  <c r="GN42" i="1" s="1"/>
  <c r="R26" i="1"/>
  <c r="F68" i="1"/>
  <c r="R95" i="1"/>
  <c r="R125" i="1" s="1"/>
  <c r="AE86" i="1"/>
  <c r="T22" i="1"/>
  <c r="F146" i="1"/>
  <c r="T155" i="1"/>
  <c r="GM35" i="1"/>
  <c r="GN35" i="1" s="1"/>
  <c r="V18" i="1" l="1"/>
  <c r="F178" i="1"/>
  <c r="AB86" i="1"/>
  <c r="O95" i="1"/>
  <c r="CA54" i="1"/>
  <c r="F110" i="1"/>
  <c r="S86" i="1"/>
  <c r="Y86" i="1"/>
  <c r="F122" i="1"/>
  <c r="CF26" i="1"/>
  <c r="AW54" i="1"/>
  <c r="GN90" i="1"/>
  <c r="CB95" i="1" s="1"/>
  <c r="CA95" i="1"/>
  <c r="P26" i="1"/>
  <c r="P125" i="1"/>
  <c r="F57" i="1"/>
  <c r="AB26" i="1"/>
  <c r="O54" i="1"/>
  <c r="CH86" i="1"/>
  <c r="AY95" i="1"/>
  <c r="AW95" i="1"/>
  <c r="CF86" i="1"/>
  <c r="CH26" i="1"/>
  <c r="AY54" i="1"/>
  <c r="T18" i="1"/>
  <c r="F176" i="1"/>
  <c r="Q22" i="1"/>
  <c r="F137" i="1"/>
  <c r="Q155" i="1"/>
  <c r="CE26" i="1"/>
  <c r="AV54" i="1"/>
  <c r="S125" i="1"/>
  <c r="F109" i="1"/>
  <c r="R86" i="1"/>
  <c r="U18" i="1"/>
  <c r="F177" i="1"/>
  <c r="CE86" i="1"/>
  <c r="AV95" i="1"/>
  <c r="CB54" i="1"/>
  <c r="R22" i="1"/>
  <c r="R155" i="1"/>
  <c r="F139" i="1"/>
  <c r="AK86" i="1"/>
  <c r="X95" i="1"/>
  <c r="P86" i="1"/>
  <c r="F98" i="1"/>
  <c r="Y26" i="1"/>
  <c r="F81" i="1"/>
  <c r="Y125" i="1"/>
  <c r="BA18" i="1"/>
  <c r="F175" i="1"/>
  <c r="X26" i="1"/>
  <c r="F80" i="1"/>
  <c r="CB86" i="1" l="1"/>
  <c r="AS95" i="1"/>
  <c r="AW26" i="1"/>
  <c r="F60" i="1"/>
  <c r="AW125" i="1"/>
  <c r="AY26" i="1"/>
  <c r="F62" i="1"/>
  <c r="AY125" i="1"/>
  <c r="AW86" i="1"/>
  <c r="F101" i="1"/>
  <c r="AV26" i="1"/>
  <c r="F59" i="1"/>
  <c r="AV125" i="1"/>
  <c r="X86" i="1"/>
  <c r="F121" i="1"/>
  <c r="F103" i="1"/>
  <c r="AY86" i="1"/>
  <c r="O26" i="1"/>
  <c r="O125" i="1"/>
  <c r="F56" i="1"/>
  <c r="AV86" i="1"/>
  <c r="F100" i="1"/>
  <c r="S22" i="1"/>
  <c r="S155" i="1"/>
  <c r="F140" i="1"/>
  <c r="J16" i="2" s="1"/>
  <c r="X125" i="1"/>
  <c r="R18" i="1"/>
  <c r="F169" i="1"/>
  <c r="Q18" i="1"/>
  <c r="F167" i="1"/>
  <c r="CA26" i="1"/>
  <c r="AR54" i="1"/>
  <c r="F97" i="1"/>
  <c r="O86" i="1"/>
  <c r="CB26" i="1"/>
  <c r="AS54" i="1"/>
  <c r="P22" i="1"/>
  <c r="P155" i="1"/>
  <c r="F128" i="1"/>
  <c r="Y22" i="1"/>
  <c r="F152" i="1"/>
  <c r="Y155" i="1"/>
  <c r="AR95" i="1"/>
  <c r="CA86" i="1"/>
  <c r="S18" i="1" l="1"/>
  <c r="F170" i="1"/>
  <c r="X22" i="1"/>
  <c r="F151" i="1"/>
  <c r="X155" i="1"/>
  <c r="AR26" i="1"/>
  <c r="F82" i="1"/>
  <c r="AR125" i="1"/>
  <c r="O22" i="1"/>
  <c r="O155" i="1"/>
  <c r="F127" i="1"/>
  <c r="Y18" i="1"/>
  <c r="F182" i="1"/>
  <c r="AW22" i="1"/>
  <c r="AW155" i="1"/>
  <c r="F131" i="1"/>
  <c r="AS86" i="1"/>
  <c r="F112" i="1"/>
  <c r="AS26" i="1"/>
  <c r="F71" i="1"/>
  <c r="AS125" i="1"/>
  <c r="AY22" i="1"/>
  <c r="AY155" i="1"/>
  <c r="F133" i="1"/>
  <c r="P18" i="1"/>
  <c r="F158" i="1"/>
  <c r="AV22" i="1"/>
  <c r="F130" i="1"/>
  <c r="AV155" i="1"/>
  <c r="AR86" i="1"/>
  <c r="F123" i="1"/>
  <c r="AS22" i="1" l="1"/>
  <c r="AS155" i="1"/>
  <c r="F142" i="1"/>
  <c r="E16" i="2" s="1"/>
  <c r="I16" i="2" s="1"/>
  <c r="N16" i="2" s="1"/>
  <c r="O18" i="1"/>
  <c r="F157" i="1"/>
  <c r="AR22" i="1"/>
  <c r="AR155" i="1"/>
  <c r="F153" i="1"/>
  <c r="AY18" i="1"/>
  <c r="F163" i="1"/>
  <c r="AV18" i="1"/>
  <c r="F160" i="1"/>
  <c r="X18" i="1"/>
  <c r="F181" i="1"/>
  <c r="AW18" i="1"/>
  <c r="F161" i="1"/>
  <c r="AS18" i="1" l="1"/>
  <c r="F172" i="1"/>
  <c r="AR18" i="1"/>
  <c r="F183" i="1"/>
</calcChain>
</file>

<file path=xl/sharedStrings.xml><?xml version="1.0" encoding="utf-8"?>
<sst xmlns="http://schemas.openxmlformats.org/spreadsheetml/2006/main" count="4340" uniqueCount="554">
  <si>
    <t>Smeta.RU  (495) 974-1589</t>
  </si>
  <si>
    <t>_PS_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</si>
  <si>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</si>
  <si>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</si>
  <si>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</si>
  <si>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ОСР-02-02</t>
  </si>
  <si>
    <t>Заикина А.А.</t>
  </si>
  <si>
    <t>инженер-сметчик I категории</t>
  </si>
  <si>
    <t>Костянецкая А.В.</t>
  </si>
  <si>
    <t>начальник сметного отдела</t>
  </si>
  <si>
    <t>Сметные нормы списания</t>
  </si>
  <si>
    <t>Коды ценников</t>
  </si>
  <si>
    <t>ФСНБ-2022_И15 Россети</t>
  </si>
  <si>
    <t>Версия 1.15.0 для ФСНБ-2022 И15</t>
  </si>
  <si>
    <t>ФСНБ-2022 Россети</t>
  </si>
  <si>
    <t>Поправки для ФСНБ-2022 от 21.08.2025 г И15 (55/пр) Строительство</t>
  </si>
  <si>
    <t>Московская область</t>
  </si>
  <si>
    <t>ЛСР-02-02-06</t>
  </si>
  <si>
    <t>Установка ячейковых порталов ПСЛ-110Я2 (9 шт.)</t>
  </si>
  <si>
    <t>Д208320-330739ПИР-227.0 -ИЛО3</t>
  </si>
  <si>
    <t>1</t>
  </si>
  <si>
    <t>Устройство фундаментов ФМ-3 под порталы</t>
  </si>
  <si>
    <t>Д208320-330739ПИР-227.0 -ИЛО3-11</t>
  </si>
  <si>
    <t>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</si>
  <si>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</si>
  <si>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1000 м3</t>
  </si>
  <si>
    <t>ГЭСН-2022, 01-01-019-02,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</si>
  <si>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</si>
  <si>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</si>
  <si>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</si>
  <si>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</si>
  <si>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</si>
  <si>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</si>
  <si>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01-01-021-02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</si>
  <si>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</si>
  <si>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ГЭСН-2022, 01-01-021-02, приказ Минстроя России от 18.05.2022 г. № 378/пр</t>
  </si>
  <si>
    <t>ТЧ п.1.1.4, ПОС2 т.2</t>
  </si>
  <si>
    <t>02-15-1-02-0012-РСС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</si>
  <si>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12 км</t>
  </si>
  <si>
    <t>1т груза</t>
  </si>
  <si>
    <t>02-15-1-02-0012-РСТ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</si>
  <si>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</si>
  <si>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</si>
  <si>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</si>
  <si>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</si>
  <si>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</si>
  <si>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</si>
  <si>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</t>
  </si>
  <si>
    <t>ТЦ_08.1.05.04_50_0000000005_01.07.2025_01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</si>
  <si>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</si>
  <si>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</si>
  <si>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ТЦ_08.1.05.04_50_0000000005_01.07.2025_01 (вывоз грунта на полигон на 12 км ПОС2 л.12)</t>
  </si>
  <si>
    <t>Поправка:К=12</t>
  </si>
  <si>
    <t>*12</t>
  </si>
  <si>
    <t>Материалы строительные</t>
  </si>
  <si>
    <t>Материалы, изделия и конструкции</t>
  </si>
  <si>
    <t>материалы (03)</t>
  </si>
  <si>
    <t>(вывоз грунта на полигон на 12 км ПОС2 л.12)</t>
  </si>
  <si>
    <t>3</t>
  </si>
  <si>
    <t>06-01-001-01</t>
  </si>
  <si>
    <t>Устройство бетонной подготовки</t>
  </si>
  <si>
    <t>100 м3</t>
  </si>
  <si>
    <t>ГЭСН-2022 доп.5, 06-01-001-01, приказ Минстроя России от 10.02.2023 г. № 84/пр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</si>
  <si>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</si>
  <si>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</si>
  <si>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</si>
  <si>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</si>
  <si>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3,1</t>
  </si>
  <si>
    <t>04.1.02.05-0110</t>
  </si>
  <si>
    <t>Смеси бетонные тяжелого бетона (БСТ) на щебне из гравия, класс В7,5, F(1)50, W2</t>
  </si>
  <si>
    <t>ФСБЦ-2022 доп.14, 04.1.02.05-0110, приказ Минстроя России от 19.05.2025 г. № 299/пр</t>
  </si>
  <si>
    <t>4</t>
  </si>
  <si>
    <t>06-02-001-04</t>
  </si>
  <si>
    <t>Устройство железобетонных фундаментов общего назначения объемом: до 5 м3</t>
  </si>
  <si>
    <t>ГЭСН-2022 доп.5, 06-02-001-04, приказ Минстроя России от 10.02.2023 г. № 84/пр</t>
  </si>
  <si>
    <t>ФМ-3</t>
  </si>
  <si>
    <t>4,1</t>
  </si>
  <si>
    <t>04.1.02.05-0280</t>
  </si>
  <si>
    <t>Смеси бетонные тяжелого бетона (БСТ) на щебне из гравия, класс В20, F(1)200, W8</t>
  </si>
  <si>
    <t>ФСБЦ-2022 доп.14, 04.1.02.05-0280, приказ Минстроя России от 19.05.2025 г. № 299/пр</t>
  </si>
  <si>
    <t>4,2</t>
  </si>
  <si>
    <t>08.4.03.03-0006</t>
  </si>
  <si>
    <t>Прокат арматурный для железобетонных конструкций, класс A500C, диаметр 16 мм</t>
  </si>
  <si>
    <t>т</t>
  </si>
  <si>
    <t>ФСБЦ-2022 доп.13, 08.4.03.03-0006, приказ Минстроя России от 07.02.2025 г. № 69/пр</t>
  </si>
  <si>
    <t>5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</si>
  <si>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</si>
  <si>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</si>
  <si>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</si>
  <si>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</si>
  <si>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</si>
  <si>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6</t>
  </si>
  <si>
    <t>7</t>
  </si>
  <si>
    <t>06-03-002-01</t>
  </si>
  <si>
    <t>Устройство подливки толщиной 20 мм</t>
  </si>
  <si>
    <t>100 м2</t>
  </si>
  <si>
    <t>ГЭСН-2022 доп.10, 06-03-002-01, приказ Минстроя России от 13.05.2024 г. № 323/пр</t>
  </si>
  <si>
    <t>8</t>
  </si>
  <si>
    <t>ТЦ_04.3.01.09_50_5012100930_24.09.2025_01_</t>
  </si>
  <si>
    <t>Цементно-песчаный раствор М350</t>
  </si>
  <si>
    <t>ТЦ_04.3.01.09_50_5012100930_24.09.2025_01_108.2</t>
  </si>
  <si>
    <t>9</t>
  </si>
  <si>
    <t>06-03-002-02</t>
  </si>
  <si>
    <t>На каждые 10 мм изменения толщины добавлять или исключать к норме 06-03-002-01</t>
  </si>
  <si>
    <t>ГЭСН-2022 доп.10, 06-03-002-02, приказ Минстроя России от 13.05.2024 г. № 323/пр</t>
  </si>
  <si>
    <t>до толщ. 50мм. 50-20=30мм/10=3</t>
  </si>
  <si>
    <t>10</t>
  </si>
  <si>
    <t>11</t>
  </si>
  <si>
    <t>06-03-004-03</t>
  </si>
  <si>
    <t>Установка анкерных болтов: при бетонировании со связями из арматуры</t>
  </si>
  <si>
    <t>ГЭСН-2022 доп.6, 06-03-004-03, приказ Минстроя России от 11.05.2023 г. № 335/пр</t>
  </si>
  <si>
    <t>11,1</t>
  </si>
  <si>
    <t>11,2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</si>
  <si>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</si>
  <si>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</si>
  <si>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</si>
  <si>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11,3</t>
  </si>
  <si>
    <t>08.4.01.01-0029</t>
  </si>
  <si>
    <t>Болты анкерные фундаментные стальные в комплекте с двумя гайками М30 и шайбами М30, тип 1, диаметр М30</t>
  </si>
  <si>
    <t>ФСБЦ-2022 доп.2, 08.4.01.01-0029, приказ Минстроя России от 26.08.2022 г. № 703/пр</t>
  </si>
  <si>
    <t>12</t>
  </si>
  <si>
    <t>ТЦ_14.2.01.06_77_7715687948_22.09.2025_01_</t>
  </si>
  <si>
    <t>Термодиффузионное цинкование</t>
  </si>
  <si>
    <t>ТЦ_14.2.01.06_77_7715687948_22.09.2025_01_107.1</t>
  </si>
  <si>
    <t>Обратная засыпка песком (доставка песка на 13,2км согласно ПОС2 л.12)</t>
  </si>
  <si>
    <t>13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</si>
  <si>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</si>
  <si>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</si>
  <si>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ГЭСН-2022, 01-01-033-04, приказ Минстроя России от 18.05.2022 г. № 378/пр</t>
  </si>
  <si>
    <t>ПОС2 т.2</t>
  </si>
  <si>
    <t>14</t>
  </si>
  <si>
    <t>02.3.01.02-1118</t>
  </si>
  <si>
    <t>Песок природный для строительных работ II класс, средний</t>
  </si>
  <si>
    <t>ФСБЦ-2022, 02.3.01.02-1118, приказ Минстроя России от 18.05.2022 г. № 378/пр</t>
  </si>
  <si>
    <t>привозной песок для обратной засыпки. ТЧ п.1.1.9</t>
  </si>
  <si>
    <t>15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</si>
  <si>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</si>
  <si>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</si>
  <si>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</si>
  <si>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</si>
  <si>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</si>
  <si>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</si>
  <si>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</si>
  <si>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</si>
  <si>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</si>
  <si>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</si>
  <si>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</si>
  <si>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</si>
  <si>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</si>
  <si>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</si>
  <si>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</si>
  <si>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</si>
  <si>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</si>
  <si>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</si>
  <si>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</si>
  <si>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</si>
  <si>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</si>
  <si>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</si>
  <si>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</si>
  <si>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</si>
  <si>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</si>
  <si>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</si>
  <si>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</si>
  <si>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</si>
  <si>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</si>
  <si>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</si>
  <si>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</si>
  <si>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</si>
  <si>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</si>
  <si>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</si>
  <si>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</si>
  <si>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</si>
  <si>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</si>
  <si>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</si>
  <si>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</si>
  <si>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</si>
  <si>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</si>
  <si>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</si>
  <si>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</si>
  <si>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</si>
  <si>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</si>
  <si>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</si>
  <si>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</si>
  <si>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</si>
  <si>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</si>
  <si>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</si>
  <si>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</si>
  <si>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</si>
  <si>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</si>
  <si>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</si>
  <si>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</si>
  <si>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</si>
  <si>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</si>
  <si>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 металлического портала ПСЛ-110Я2 (9 шт.)</t>
  </si>
  <si>
    <t>Д208320-330739ПИР-227.0 -ИЛО3-01, 26</t>
  </si>
  <si>
    <t>Чертежи порталов выполнены на основании серии 3.407.2-162 вып.1 (пп.4 ИЛО-26)</t>
  </si>
  <si>
    <t>17</t>
  </si>
  <si>
    <t>33-02-013-03</t>
  </si>
  <si>
    <t>Установка стальных: болтовых стоек порталов массой до 2 т</t>
  </si>
  <si>
    <t>ГЭСН-2022, 33-02-013-03,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</si>
  <si>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</si>
  <si>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</si>
  <si>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</si>
  <si>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</si>
  <si>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18</t>
  </si>
  <si>
    <t>33-02-013-08</t>
  </si>
  <si>
    <t>Установка стальных: болтовых траверс порталов массой до 2,5 т</t>
  </si>
  <si>
    <t>ГЭСН-2022, 33-02-013-08, приказ Минстроя России от 18.05.2022 г. № 378/пр</t>
  </si>
  <si>
    <t>19</t>
  </si>
  <si>
    <t>33-02-013-15</t>
  </si>
  <si>
    <t>Установка стальных: болтовых молниеотводов и тросостоек массой до 0,6 т</t>
  </si>
  <si>
    <t>ГЭСН-2022, 33-02-013-15, приказ Минстроя России от 18.05.2022 г. № 378/пр</t>
  </si>
  <si>
    <t>20</t>
  </si>
  <si>
    <t>ТЦ_22.2.02.07_77_7727420191_22.09.2025_01_</t>
  </si>
  <si>
    <t>Ячейковый портал ПСЛ-110Я2 серия 3.407.2-162 в.2</t>
  </si>
  <si>
    <t>ТЦ_22.2.02.07_77_7727420191_22.09.2025_01_109.1</t>
  </si>
  <si>
    <t>занесена вручную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</si>
  <si>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</si>
  <si>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</si>
  <si>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</si>
  <si>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</si>
  <si>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</si>
  <si>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</si>
  <si>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</si>
  <si>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</si>
  <si>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</si>
  <si>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</si>
  <si>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</si>
  <si>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</si>
  <si>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</si>
  <si>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</si>
  <si>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</si>
  <si>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</si>
  <si>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</si>
  <si>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</si>
  <si>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</si>
  <si>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</si>
  <si>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</si>
  <si>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</si>
  <si>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</si>
  <si>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</si>
  <si>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</si>
  <si>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</si>
  <si>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</si>
  <si>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</si>
  <si>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</si>
  <si>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</si>
  <si>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</si>
  <si>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</si>
  <si>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</si>
  <si>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</si>
  <si>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</si>
  <si>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</si>
  <si>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</si>
  <si>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</si>
  <si>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</si>
  <si>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</si>
  <si>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</si>
  <si>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</si>
  <si>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</si>
  <si>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</si>
  <si>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</si>
  <si>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</si>
  <si>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</si>
  <si>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</si>
  <si>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</si>
  <si>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</si>
  <si>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</si>
  <si>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</si>
  <si>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</si>
  <si>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</si>
  <si>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</si>
  <si>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</si>
  <si>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</si>
  <si>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</si>
  <si>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</si>
  <si>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</si>
  <si>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</si>
  <si>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</si>
  <si>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</si>
  <si>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</si>
  <si>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</si>
  <si>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</si>
  <si>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</si>
  <si>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</si>
  <si>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</si>
  <si>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</si>
  <si>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ФСНБ-2022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</si>
  <si>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</si>
  <si>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</si>
  <si>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</si>
  <si>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</si>
  <si>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</si>
  <si>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</si>
  <si>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4-100-00</t>
  </si>
  <si>
    <t>Затраты труда машинистов</t>
  </si>
  <si>
    <t>чел.-ч.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</si>
  <si>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</si>
  <si>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</si>
  <si>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</si>
  <si>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маш.-ч</t>
  </si>
  <si>
    <t>4-100-060</t>
  </si>
  <si>
    <t>91.01.05-087</t>
  </si>
  <si>
    <t>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</si>
  <si>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</si>
  <si>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1-100-20</t>
  </si>
  <si>
    <t>Средний разряд работы 2,0 среднего разряда 100.20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</si>
  <si>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</si>
  <si>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</si>
  <si>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</si>
  <si>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</si>
  <si>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</si>
  <si>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</si>
  <si>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</si>
  <si>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</si>
  <si>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</si>
  <si>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</si>
  <si>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01.7.03.01-0001</t>
  </si>
  <si>
    <t>ФСБЦ-2022, 01.7.03.01-0001, приказ Минстроя России от 18.05.2022 г. № 378/пр</t>
  </si>
  <si>
    <t>Вода</t>
  </si>
  <si>
    <t>01.7.07.12-0024</t>
  </si>
  <si>
    <t>ФСБЦ-2022, 01.7.07.12-0024, приказ Минстроя России от 18.05.2022 г. № 378/пр</t>
  </si>
  <si>
    <t>Пленка полиэтиленовая, толщина 0,15 мм</t>
  </si>
  <si>
    <t>м2</t>
  </si>
  <si>
    <t>04.1.02.05</t>
  </si>
  <si>
    <t>Смеси бетонные тяжелого бетона</t>
  </si>
  <si>
    <t>1-100-29</t>
  </si>
  <si>
    <t>Средний разряд работы 2,9 среднего разряда 100.29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</si>
  <si>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</si>
  <si>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</si>
  <si>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</si>
  <si>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</si>
  <si>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</si>
  <si>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</si>
  <si>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</si>
  <si>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</si>
  <si>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</si>
  <si>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</si>
  <si>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91.07.04-001</t>
  </si>
  <si>
    <t>ФСЭМ-2022 доп.4, 91.07.04-001, приказ Минстроя России от 27.12.2022 г. № 1133/пр</t>
  </si>
  <si>
    <t>Вибраторы глубинные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</si>
  <si>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</si>
  <si>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</si>
  <si>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</si>
  <si>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</si>
  <si>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</si>
  <si>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</si>
  <si>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</si>
  <si>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</si>
  <si>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</si>
  <si>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</si>
  <si>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01.7.15.06-0111</t>
  </si>
  <si>
    <t>ФСБЦ-2022, 01.7.15.06-0111, приказ Минстроя России от 18.05.2022 г. № 378/пр</t>
  </si>
  <si>
    <t>Гвозди строительные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</si>
  <si>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</si>
  <si>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</si>
  <si>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</si>
  <si>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</si>
  <si>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</si>
  <si>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</si>
  <si>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08.4.03.03</t>
  </si>
  <si>
    <t>Арматура</t>
  </si>
  <si>
    <t>11.1.02.04-0031</t>
  </si>
  <si>
    <t>ФСБЦ-2022, 11.1.02.04-0031, приказ Минстроя России от 18.05.2022 г. № 378/пр</t>
  </si>
  <si>
    <t>Лесоматериалы круглые хвойных пород неокоренные, длина 3-6,5 м, диаметр 14-24 см, сорт II-III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</si>
  <si>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</si>
  <si>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</si>
  <si>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</si>
  <si>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11.1.03.06</t>
  </si>
  <si>
    <t>Щиты из досок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</si>
  <si>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</si>
  <si>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</si>
  <si>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</si>
  <si>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</si>
  <si>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ФСБЦ-2022 доп.4, 11.1.03.06-0079, приказ Минстроя России от 27.12.2022 г. № 1133/пр</t>
  </si>
  <si>
    <t>Доска обрезная хвойных пород, естественной влажности, длина 2-6,5 м, ширина 100-250 мм, толщина 44-50 мм, сорт III</t>
  </si>
  <si>
    <t>1-100-34</t>
  </si>
  <si>
    <t>Средний разряд работы 3,4 среднего разряда 100.34</t>
  </si>
  <si>
    <t>1-100-35</t>
  </si>
  <si>
    <t>Средний разряд работы 3,5 среднего разряда 100.35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</si>
  <si>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</si>
  <si>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</si>
  <si>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</si>
  <si>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</si>
  <si>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</si>
  <si>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ФСБЦ-2022, 07.2.07.02-0001, приказ Минстроя России от 18.05.2022 г. № 378/пр</t>
  </si>
  <si>
    <t>Кондуктор инвентарный металлический</t>
  </si>
  <si>
    <t>ШТ</t>
  </si>
  <si>
    <t>08.4.01.01</t>
  </si>
  <si>
    <t>Анкеры стальные фундаментные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</si>
  <si>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</si>
  <si>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</si>
  <si>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</si>
  <si>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1-100-30</t>
  </si>
  <si>
    <t>Средний разряд работы 3,0 среднего разряда 100.30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</si>
  <si>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</si>
  <si>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</si>
  <si>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</si>
  <si>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</si>
  <si>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</si>
  <si>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</si>
  <si>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1-100-43</t>
  </si>
  <si>
    <t>Средний разряд работы 4,3 среднего разряда 100.43</t>
  </si>
  <si>
    <t>91.14.02-002</t>
  </si>
  <si>
    <t>ФСЭМ-2022, 91.14.02-002, приказ Минстроя России от 18.05.2022 г. № 378/пр</t>
  </si>
  <si>
    <t>Автомобили бортовые, грузоподъемность до 8 т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</si>
  <si>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</si>
  <si>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</si>
  <si>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</si>
  <si>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22.2.02.07</t>
  </si>
  <si>
    <t>Конструкции стальные порталов ОРУ</t>
  </si>
  <si>
    <t>91.06.06-014</t>
  </si>
  <si>
    <t>ФСЭМ-2022, 91.06.06-014, приказ Минстроя России от 18.05.2022 г. № 378/пр</t>
  </si>
  <si>
    <t>Автогидроподъемники, высота подъема 28 м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</si>
  <si>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</si>
  <si>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</si>
  <si>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</si>
  <si>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Средний разряд работы 2,0</t>
  </si>
  <si>
    <t>Средний разряд работы 2,9</t>
  </si>
  <si>
    <t>Средний разряд работы 3,4</t>
  </si>
  <si>
    <t>Средний разряд работы 3,5</t>
  </si>
  <si>
    <t>Средний разряд работы 3,0</t>
  </si>
  <si>
    <t>Средний разряд работы 4,3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</si>
  <si>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</si>
  <si>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</si>
  <si>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</si>
  <si>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</si>
  <si>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</si>
  <si>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</si>
  <si>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</si>
  <si>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</si>
  <si>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</si>
  <si>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</si>
  <si>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</si>
  <si>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</si>
  <si>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</si>
  <si>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</si>
  <si>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</si>
  <si>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</si>
  <si>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</si>
  <si>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</si>
  <si>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</si>
  <si>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</si>
  <si>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</si>
  <si>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</si>
  <si>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</si>
  <si>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</si>
  <si>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</si>
  <si>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</si>
  <si>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</si>
  <si>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</si>
  <si>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</si>
  <si>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</si>
  <si>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</si>
  <si>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</si>
  <si>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</si>
  <si>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</si>
  <si>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</si>
  <si>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</si>
  <si>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</si>
  <si>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</si>
  <si>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</si>
  <si>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</si>
  <si>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</si>
  <si>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</si>
  <si>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</si>
  <si>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</si>
  <si>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</si>
  <si>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 1. Устройство фундаментов ФМ-3 под порталы</t>
  </si>
  <si>
    <t>ГЭСН 01-01-021-02</t>
  </si>
  <si>
    <t>ЭМ</t>
  </si>
  <si>
    <t>ОТм(ЗТм) Средний разряд машинистов 6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</si>
  <si>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</si>
  <si>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</si>
  <si>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</si>
  <si>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</si>
  <si>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</si>
  <si>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</si>
  <si>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</si>
  <si>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</si>
  <si>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r>
      <t>Перевозка нерудных материалов (грузов I класса) тонарами на расстояние 1 км (период действия расценки с 01.01.2023 г.)</t>
    </r>
    <r>
      <rPr>
        <i/>
        <sz val="10"/>
        <rFont val="Arial"/>
        <family val="2"/>
        <charset val="204"/>
      </rPr>
      <t xml:space="preserve">
Поправки к: 
М *12;   
ЭМ *12;   
ЗТ *12;   
ЗТм *12</t>
    </r>
  </si>
  <si>
    <t>ГЭСН 06-01-001-01</t>
  </si>
  <si>
    <t>ОТ (ЗТ)</t>
  </si>
  <si>
    <t>ОТм(ЗТм) Средний разряд машинистов 4</t>
  </si>
  <si>
    <t>М</t>
  </si>
  <si>
    <t>3.1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</si>
  <si>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</si>
  <si>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</si>
  <si>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ГЭСН 06-02-001-04</t>
  </si>
  <si>
    <t>ОТм(ЗТм) Средний разряд машинистов 5</t>
  </si>
  <si>
    <t>4.1</t>
  </si>
  <si>
    <t>4.2</t>
  </si>
  <si>
    <t>ГЭСН 06-03-002-01</t>
  </si>
  <si>
    <t>ГЭСН 06-03-002-02</t>
  </si>
  <si>
    <t>ГЭСН 06-03-004-03</t>
  </si>
  <si>
    <t>11.1</t>
  </si>
  <si>
    <t>Исключен
Сталь арматурная горячекатаная гладкая, класс A-I, диаметр 6-22 мм</t>
  </si>
  <si>
    <t>11.2</t>
  </si>
  <si>
    <t>11.3</t>
  </si>
  <si>
    <t>ГЭСН 01-01-033-04</t>
  </si>
  <si>
    <t>ГЭСН 01-02-005-01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</si>
  <si>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</si>
  <si>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</si>
  <si>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</si>
  <si>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</si>
  <si>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</si>
  <si>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</si>
  <si>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</si>
  <si>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</si>
  <si>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</si>
  <si>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</si>
  <si>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</si>
  <si>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</si>
  <si>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</si>
  <si>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</si>
  <si>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</si>
  <si>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</si>
  <si>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</si>
  <si>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</si>
  <si>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</si>
  <si>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</si>
  <si>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</si>
  <si>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</si>
  <si>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</si>
  <si>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</si>
  <si>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</si>
  <si>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</si>
  <si>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 2. Монтаж металлического портала ПСЛ-110Я2 (9 шт.)</t>
  </si>
  <si>
    <t>ГЭСН 33-02-013-03</t>
  </si>
  <si>
    <t>НР Линии электропередачи</t>
  </si>
  <si>
    <t>СП Линии электропередачи</t>
  </si>
  <si>
    <t>ГЭСН 33-02-013-08</t>
  </si>
  <si>
    <t>ГЭСН 33-02-013-15</t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</si>
  <si>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</si>
  <si>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</si>
  <si>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</si>
  <si>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</si>
  <si>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</si>
  <si>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</si>
  <si>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</si>
  <si>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</si>
  <si>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</si>
  <si>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</si>
  <si>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</si>
  <si>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</si>
  <si>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</si>
  <si>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</si>
  <si>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</si>
  <si>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</si>
  <si>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</si>
  <si>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</si>
  <si>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</si>
  <si>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</si>
  <si>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Открытое распределительное устройство 110 кВ (ОРУ-110 кВ). ПС 110 кВ Ермолино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</si>
</sst>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F0E76-038D-4777-8746-03262E87C767}">
  <sheetPr>
    <pageSetUpPr fitToPage="1"/>
  </sheetPr>
  <dimension ref="A1:CO464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423</v>
      </c>
      <c r="B2" s="9"/>
      <c r="C2" s="9"/>
      <c r="D2" s="9"/>
      <c r="E2" s="9"/>
      <c r="F2" s="10" t="s">
        <v>462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424</v>
      </c>
      <c r="B4" s="9"/>
      <c r="C4" s="9"/>
      <c r="D4" s="9"/>
      <c r="E4" s="9"/>
      <c r="F4" s="10" t="s">
        <v>463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25.5" x14ac:dyDescent="0.2">
      <c r="A6" s="9" t="s">
        <v>425</v>
      </c>
      <c r="B6" s="9"/>
      <c r="C6" s="9"/>
      <c r="D6" s="9"/>
      <c r="E6" s="9"/>
      <c r="F6" s="10" t="s">
        <v>464</v>
      </c>
      <c r="G6" s="10"/>
      <c r="H6" s="10"/>
      <c r="I6" s="10"/>
      <c r="J6" s="10"/>
      <c r="K6" s="10"/>
      <c r="L6" s="10"/>
      <c r="CO6" s="56" t="s">
        <v>464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426</v>
      </c>
      <c r="B8" s="9"/>
      <c r="C8" s="9"/>
      <c r="D8" s="9"/>
      <c r="E8" s="9"/>
      <c r="F8" s="10" t="s">
        <v>290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427</v>
      </c>
      <c r="B10" s="9"/>
      <c r="C10" s="9"/>
      <c r="D10" s="9"/>
      <c r="E10" s="9"/>
      <c r="F10" s="10" t="s">
        <v>292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428</v>
      </c>
      <c r="B12" s="9"/>
      <c r="C12" s="9"/>
      <c r="D12" s="9"/>
      <c r="E12" s="9"/>
      <c r="F12" s="10" t="s">
        <v>465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429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430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2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 x14ac:dyDescent="0.2">
      <c r="A20" s="20" t="s">
        <v>431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25">
      <c r="A22" s="19" t="str">
        <f>IF(Source!G12&lt;&gt;"Новый объект", Source!G12, "")</f>
        <v>Открытое распределительное устройство 110 кВ (ОРУ-110 кВ). ПС 110 кВ Ермолино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">
      <c r="A23" s="20" t="s">
        <v>432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ЛСР-02-02-06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25">
      <c r="A27" s="25" t="str">
        <f>IF(Source!G20&lt;&gt;"Новая локальная смета", Source!G20, "")</f>
        <v>Установка ячейковых порталов ПСЛ-110Я2 (9 шт.)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">
      <c r="A28" s="20" t="s">
        <v>433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 x14ac:dyDescent="0.2">
      <c r="A31" s="11" t="s">
        <v>434</v>
      </c>
      <c r="B31" s="11"/>
      <c r="C31" s="27" t="s">
        <v>466</v>
      </c>
      <c r="D31" s="11" t="s">
        <v>435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436</v>
      </c>
      <c r="B33" s="11"/>
      <c r="C33" s="29" t="s">
        <v>19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437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467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438</v>
      </c>
      <c r="B38" s="21"/>
      <c r="C38" s="96">
        <f>C41+C42+C43+C44</f>
        <v>18342.78</v>
      </c>
      <c r="D38" s="34"/>
      <c r="E38" s="11" t="s">
        <v>439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97"/>
      <c r="D39" s="35"/>
      <c r="E39" s="11"/>
      <c r="F39" s="16"/>
      <c r="G39" s="11" t="s">
        <v>440</v>
      </c>
      <c r="H39" s="21"/>
      <c r="I39" s="11"/>
      <c r="J39" s="11"/>
      <c r="K39" s="99">
        <f>ROUND(SUM(AR52:AR457)/1000, 2)</f>
        <v>853.6</v>
      </c>
      <c r="L39" s="11" t="s">
        <v>439</v>
      </c>
    </row>
    <row r="40" spans="1:12" ht="14.25" customHeight="1" x14ac:dyDescent="0.2">
      <c r="A40" s="21"/>
      <c r="B40" s="36" t="s">
        <v>441</v>
      </c>
      <c r="C40" s="98"/>
      <c r="D40" s="21"/>
      <c r="E40" s="11"/>
      <c r="F40" s="16"/>
      <c r="G40" s="11" t="s">
        <v>442</v>
      </c>
      <c r="H40" s="21"/>
      <c r="I40" s="11"/>
      <c r="J40" s="11"/>
      <c r="K40" s="99">
        <f>ROUND(SUM(AT52:AT457)/1000, 2)</f>
        <v>160.88999999999999</v>
      </c>
      <c r="L40" s="11" t="s">
        <v>439</v>
      </c>
    </row>
    <row r="41" spans="1:12" ht="14.25" customHeight="1" x14ac:dyDescent="0.2">
      <c r="A41" s="21"/>
      <c r="B41" s="32" t="s">
        <v>443</v>
      </c>
      <c r="C41" s="96">
        <f>ROUND((Source!F142)/1000, 2)</f>
        <v>18342.78</v>
      </c>
      <c r="D41" s="34"/>
      <c r="E41" s="11" t="s">
        <v>439</v>
      </c>
      <c r="F41" s="16"/>
      <c r="G41" s="11" t="s">
        <v>444</v>
      </c>
      <c r="H41" s="21"/>
      <c r="I41" s="11"/>
      <c r="J41" s="35"/>
      <c r="K41" s="100">
        <f>Source!F147</f>
        <v>1132.4681599999999</v>
      </c>
      <c r="L41" s="11" t="s">
        <v>296</v>
      </c>
    </row>
    <row r="42" spans="1:12" ht="14.25" customHeight="1" x14ac:dyDescent="0.2">
      <c r="A42" s="21"/>
      <c r="B42" s="32" t="s">
        <v>445</v>
      </c>
      <c r="C42" s="96">
        <f>ROUND((Source!F143)/1000, 2)</f>
        <v>0</v>
      </c>
      <c r="D42" s="34"/>
      <c r="E42" s="11" t="s">
        <v>439</v>
      </c>
      <c r="F42" s="16"/>
      <c r="G42" s="11" t="s">
        <v>446</v>
      </c>
      <c r="H42" s="21"/>
      <c r="I42" s="11"/>
      <c r="J42" s="37"/>
      <c r="K42" s="100">
        <f>Source!F148</f>
        <v>160.414344</v>
      </c>
      <c r="L42" s="11" t="s">
        <v>296</v>
      </c>
    </row>
    <row r="43" spans="1:12" ht="14.25" customHeight="1" x14ac:dyDescent="0.2">
      <c r="A43" s="21"/>
      <c r="B43" s="32" t="s">
        <v>447</v>
      </c>
      <c r="C43" s="96">
        <f>ROUND((Source!F134)/1000, 2)</f>
        <v>0</v>
      </c>
      <c r="D43" s="34"/>
      <c r="E43" s="11" t="s">
        <v>439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448</v>
      </c>
      <c r="C44" s="96">
        <f>ROUND((Source!F144)/1000, 2)</f>
        <v>0</v>
      </c>
      <c r="D44" s="34"/>
      <c r="E44" s="11" t="s">
        <v>439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449</v>
      </c>
      <c r="B46" s="42" t="s">
        <v>450</v>
      </c>
      <c r="C46" s="42" t="s">
        <v>451</v>
      </c>
      <c r="D46" s="42" t="s">
        <v>452</v>
      </c>
      <c r="E46" s="40" t="s">
        <v>453</v>
      </c>
      <c r="F46" s="39"/>
      <c r="G46" s="46"/>
      <c r="H46" s="40" t="s">
        <v>454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3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3" ht="51" customHeight="1" x14ac:dyDescent="0.2">
      <c r="A50" s="44"/>
      <c r="B50" s="44"/>
      <c r="C50" s="44"/>
      <c r="D50" s="44"/>
      <c r="E50" s="51" t="s">
        <v>455</v>
      </c>
      <c r="F50" s="51" t="s">
        <v>456</v>
      </c>
      <c r="G50" s="52" t="s">
        <v>457</v>
      </c>
      <c r="H50" s="51" t="s">
        <v>458</v>
      </c>
      <c r="I50" s="51" t="s">
        <v>459</v>
      </c>
      <c r="J50" s="51" t="s">
        <v>460</v>
      </c>
      <c r="K50" s="51" t="s">
        <v>456</v>
      </c>
      <c r="L50" s="51" t="s">
        <v>461</v>
      </c>
    </row>
    <row r="51" spans="1:83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3" ht="16.5" x14ac:dyDescent="0.2">
      <c r="A53" s="58" t="s">
        <v>468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14.25" x14ac:dyDescent="0.2">
      <c r="C54" s="60" t="str">
        <f>Source!G28</f>
        <v>Д208320-330739ПИР-227.0 -ИЛО3-11</v>
      </c>
    </row>
    <row r="55" spans="1:83" ht="71.25" x14ac:dyDescent="0.2">
      <c r="A55" s="61" t="s">
        <v>20</v>
      </c>
      <c r="B55" s="63" t="s">
        <v>469</v>
      </c>
      <c r="C55" s="63" t="str">
        <f>Source!G30</f>
        <v>Разработка грунта в котлованах объемом от 3000 до 7000 м3 с погрузкой на автомобили-самосвалы экскаватором с ковшом вместимостью 1,0 м3, группа грунтов: 2</v>
      </c>
      <c r="D55" s="64" t="str">
        <f>Source!H30</f>
        <v>1000 м3</v>
      </c>
      <c r="E55" s="65">
        <f>Source!K30</f>
        <v>1.11744</v>
      </c>
      <c r="F55" s="65"/>
      <c r="G55" s="65">
        <f>Source!I30</f>
        <v>1.11744</v>
      </c>
      <c r="H55" s="67"/>
      <c r="I55" s="66"/>
      <c r="J55" s="67"/>
      <c r="K55" s="66"/>
      <c r="L55" s="67"/>
    </row>
    <row r="56" spans="1:83" ht="25.5" x14ac:dyDescent="0.2">
      <c r="B56" s="68" t="str">
        <f>CONCATENATE("Поправка: ", Source!EO30)</f>
        <v>Поправка: ТЧ п.1.1.4, ПОС2 т.2</v>
      </c>
    </row>
    <row r="57" spans="1:83" ht="15" x14ac:dyDescent="0.2">
      <c r="A57" s="62"/>
      <c r="B57" s="65">
        <v>2</v>
      </c>
      <c r="C57" s="62" t="s">
        <v>470</v>
      </c>
      <c r="D57" s="64"/>
      <c r="E57" s="69"/>
      <c r="F57" s="65"/>
      <c r="G57" s="69"/>
      <c r="H57" s="65"/>
      <c r="I57" s="65"/>
      <c r="J57" s="65"/>
      <c r="K57" s="65"/>
      <c r="L57" s="70">
        <f>SUM(L58:L60)-SUMIF(CE58:CE60, 1, L58:L60)</f>
        <v>39135.01</v>
      </c>
    </row>
    <row r="58" spans="1:83" ht="15" x14ac:dyDescent="0.2">
      <c r="A58" s="62"/>
      <c r="B58" s="65"/>
      <c r="C58" s="62" t="s">
        <v>472</v>
      </c>
      <c r="D58" s="64" t="s">
        <v>296</v>
      </c>
      <c r="E58" s="69"/>
      <c r="F58" s="65"/>
      <c r="G58" s="69">
        <f>Source!V30</f>
        <v>24.583680000000001</v>
      </c>
      <c r="H58" s="65"/>
      <c r="I58" s="65"/>
      <c r="J58" s="65"/>
      <c r="K58" s="65"/>
      <c r="L58" s="70">
        <f>SUMIF(CE59:CE60, 1, L59:L60)</f>
        <v>25845.56</v>
      </c>
      <c r="CE58">
        <v>1</v>
      </c>
    </row>
    <row r="59" spans="1:83" ht="42.75" x14ac:dyDescent="0.2">
      <c r="A59" s="63"/>
      <c r="B59" s="63" t="s">
        <v>302</v>
      </c>
      <c r="C59" s="63" t="s">
        <v>304</v>
      </c>
      <c r="D59" s="64" t="s">
        <v>300</v>
      </c>
      <c r="E59" s="65">
        <v>22</v>
      </c>
      <c r="F59" s="65"/>
      <c r="G59" s="65">
        <f>SmtRes!CX4</f>
        <v>24.583680000000001</v>
      </c>
      <c r="H59" s="67"/>
      <c r="I59" s="66"/>
      <c r="J59" s="67">
        <f>SmtRes!CZ4</f>
        <v>1591.91</v>
      </c>
      <c r="K59" s="66"/>
      <c r="L59" s="67">
        <f>SmtRes!DG4</f>
        <v>39135.01</v>
      </c>
    </row>
    <row r="60" spans="1:83" ht="28.5" x14ac:dyDescent="0.2">
      <c r="A60" s="63"/>
      <c r="B60" s="63" t="s">
        <v>301</v>
      </c>
      <c r="C60" s="71" t="s">
        <v>471</v>
      </c>
      <c r="D60" s="72" t="s">
        <v>296</v>
      </c>
      <c r="E60" s="73">
        <f>SmtRes!DO4*SmtRes!AT4</f>
        <v>22</v>
      </c>
      <c r="F60" s="73"/>
      <c r="G60" s="73">
        <f>ROUND(E60*G55, 7)</f>
        <v>24.583680000000001</v>
      </c>
      <c r="H60" s="74"/>
      <c r="I60" s="75"/>
      <c r="J60" s="74">
        <f>ROUND(SmtRes!AG4/SmtRes!DO4, 2)</f>
        <v>1051.33</v>
      </c>
      <c r="K60" s="75"/>
      <c r="L60" s="74">
        <f>SmtRes!DH4</f>
        <v>25845.56</v>
      </c>
      <c r="CE60">
        <v>1</v>
      </c>
    </row>
    <row r="61" spans="1:83" ht="15" x14ac:dyDescent="0.2">
      <c r="A61" s="63"/>
      <c r="B61" s="63"/>
      <c r="C61" s="77" t="s">
        <v>473</v>
      </c>
      <c r="D61" s="64"/>
      <c r="E61" s="65"/>
      <c r="F61" s="65"/>
      <c r="G61" s="65"/>
      <c r="H61" s="67"/>
      <c r="I61" s="66"/>
      <c r="J61" s="67"/>
      <c r="K61" s="66"/>
      <c r="L61" s="67">
        <f>L57+L58</f>
        <v>64980.570000000007</v>
      </c>
    </row>
    <row r="62" spans="1:83" ht="14.25" x14ac:dyDescent="0.2">
      <c r="A62" s="63"/>
      <c r="B62" s="63"/>
      <c r="C62" s="63" t="s">
        <v>474</v>
      </c>
      <c r="D62" s="64"/>
      <c r="E62" s="65"/>
      <c r="F62" s="65"/>
      <c r="G62" s="65"/>
      <c r="H62" s="67"/>
      <c r="I62" s="66"/>
      <c r="J62" s="67"/>
      <c r="K62" s="66"/>
      <c r="L62" s="67">
        <f>SUM(AR55:AR65)+SUM(AS55:AS65)+SUM(AT55:AT65)+SUM(AU55:AU65)+SUM(AV55:AV65)</f>
        <v>25845.56</v>
      </c>
    </row>
    <row r="63" spans="1:83" ht="28.5" x14ac:dyDescent="0.2">
      <c r="A63" s="63"/>
      <c r="B63" s="63" t="s">
        <v>31</v>
      </c>
      <c r="C63" s="63" t="s">
        <v>475</v>
      </c>
      <c r="D63" s="64" t="s">
        <v>476</v>
      </c>
      <c r="E63" s="65">
        <f>Source!BZ30</f>
        <v>92</v>
      </c>
      <c r="F63" s="65"/>
      <c r="G63" s="65">
        <f>Source!AT30</f>
        <v>92</v>
      </c>
      <c r="H63" s="67"/>
      <c r="I63" s="66"/>
      <c r="J63" s="67"/>
      <c r="K63" s="66"/>
      <c r="L63" s="67">
        <f>SUM(AZ55:AZ65)</f>
        <v>23777.919999999998</v>
      </c>
    </row>
    <row r="64" spans="1:83" ht="28.5" x14ac:dyDescent="0.2">
      <c r="A64" s="71"/>
      <c r="B64" s="71" t="s">
        <v>32</v>
      </c>
      <c r="C64" s="71" t="s">
        <v>477</v>
      </c>
      <c r="D64" s="72" t="s">
        <v>476</v>
      </c>
      <c r="E64" s="73">
        <f>Source!CA30</f>
        <v>46</v>
      </c>
      <c r="F64" s="73"/>
      <c r="G64" s="73">
        <f>Source!AU30</f>
        <v>46</v>
      </c>
      <c r="H64" s="74"/>
      <c r="I64" s="75"/>
      <c r="J64" s="74"/>
      <c r="K64" s="75"/>
      <c r="L64" s="74">
        <f>SUM(BA55:BA65)</f>
        <v>11888.96</v>
      </c>
    </row>
    <row r="65" spans="1:83" ht="15" x14ac:dyDescent="0.2">
      <c r="C65" s="78" t="s">
        <v>478</v>
      </c>
      <c r="D65" s="78"/>
      <c r="E65" s="78"/>
      <c r="F65" s="78"/>
      <c r="G65" s="78"/>
      <c r="H65" s="78"/>
      <c r="I65" s="79">
        <f>IF(E55&lt;&gt;0,K65/E55, 0)</f>
        <v>90069.66817010309</v>
      </c>
      <c r="J65" s="79"/>
      <c r="K65" s="79">
        <f>L57+L63+L64+L58</f>
        <v>100647.45</v>
      </c>
      <c r="L65" s="79"/>
      <c r="AD65">
        <f>ROUND((Source!AT30/100)*((ROUND(SUMIF(SmtRes!AQ3:'SmtRes'!AQ4,"=1",SmtRes!AD3:'SmtRes'!AD4)*Source!I30, 2)+ROUND(SUMIF(SmtRes!AQ3:'SmtRes'!AQ4,"=1",SmtRes!AC3:'SmtRes'!AC4)*Source!I30, 2))), 2)</f>
        <v>1080.82</v>
      </c>
      <c r="AE65">
        <f>ROUND((Source!AU30/100)*((ROUND(SUMIF(SmtRes!AQ3:'SmtRes'!AQ4,"=1",SmtRes!AD3:'SmtRes'!AD4)*Source!I30, 2)+ROUND(SUMIF(SmtRes!AQ3:'SmtRes'!AQ4,"=1",SmtRes!AC3:'SmtRes'!AC4)*Source!I30, 2))), 2)</f>
        <v>540.41</v>
      </c>
      <c r="AN65" s="76">
        <f>L57+L63+L64+L58</f>
        <v>100647.45</v>
      </c>
      <c r="AO65" s="76">
        <f>L57</f>
        <v>39135.01</v>
      </c>
      <c r="AQ65" t="s">
        <v>479</v>
      </c>
      <c r="AR65">
        <f>0</f>
        <v>0</v>
      </c>
      <c r="AT65" s="76">
        <f>L58</f>
        <v>25845.56</v>
      </c>
      <c r="AV65" t="s">
        <v>479</v>
      </c>
      <c r="AW65">
        <f>0</f>
        <v>0</v>
      </c>
      <c r="AZ65">
        <f>Source!X30</f>
        <v>23777.919999999998</v>
      </c>
      <c r="BA65">
        <f>Source!Y30</f>
        <v>11888.96</v>
      </c>
      <c r="CD65">
        <v>1</v>
      </c>
    </row>
    <row r="66" spans="1:83" ht="120.75" x14ac:dyDescent="0.2">
      <c r="A66" s="61" t="s">
        <v>47</v>
      </c>
      <c r="B66" s="63" t="str">
        <f>Source!F32</f>
        <v>ТЦ_08.1.05.04_50_0000000005_01.07.2025_01</v>
      </c>
      <c r="C66" s="63" t="s">
        <v>480</v>
      </c>
      <c r="D66" s="64" t="str">
        <f>Source!H32</f>
        <v>м3</v>
      </c>
      <c r="E66" s="65">
        <f>Source!K32</f>
        <v>62.08</v>
      </c>
      <c r="F66" s="65"/>
      <c r="G66" s="65">
        <f>Source!I32</f>
        <v>62.08</v>
      </c>
      <c r="H66" s="67">
        <f>Source!AL32</f>
        <v>8.75</v>
      </c>
      <c r="I66" s="66"/>
      <c r="J66" s="67"/>
      <c r="K66" s="66">
        <f>ROUND(12,7)</f>
        <v>12</v>
      </c>
      <c r="L66" s="67">
        <f>Source!P32</f>
        <v>6518.4</v>
      </c>
    </row>
    <row r="67" spans="1:83" ht="38.25" x14ac:dyDescent="0.2">
      <c r="A67" s="80"/>
      <c r="B67" s="81" t="str">
        <f>CONCATENATE("Поправка: ", Source!EO32)</f>
        <v>Поправка: (вывоз грунта на полигон на 12 км ПОС2 л.12)</v>
      </c>
      <c r="C67" s="81" t="str">
        <f>Source!CN32</f>
        <v>Поправка:К=12</v>
      </c>
      <c r="D67" s="80"/>
      <c r="E67" s="80"/>
      <c r="F67" s="80"/>
      <c r="G67" s="80"/>
      <c r="H67" s="80"/>
      <c r="I67" s="80"/>
      <c r="J67" s="80"/>
      <c r="K67" s="80"/>
      <c r="L67" s="80"/>
    </row>
    <row r="68" spans="1:83" ht="15" x14ac:dyDescent="0.2">
      <c r="C68" s="78" t="s">
        <v>478</v>
      </c>
      <c r="D68" s="78"/>
      <c r="E68" s="78"/>
      <c r="F68" s="78"/>
      <c r="G68" s="78"/>
      <c r="H68" s="78"/>
      <c r="I68" s="79">
        <f>IF(E66&lt;&gt;0,K68/E66, 0)</f>
        <v>105</v>
      </c>
      <c r="J68" s="79"/>
      <c r="K68" s="79">
        <f>L66</f>
        <v>6518.4</v>
      </c>
      <c r="L68" s="79"/>
      <c r="AD68">
        <f>ROUND((Source!AT32/100)*((ROUND((ROUND(Source!AO32,2)*ROUND(12,7))*Source!I32, 2)+ROUND((ROUND(Source!AN32,2)*ROUND(12,7))*Source!I32, 2))), 2)</f>
        <v>0</v>
      </c>
      <c r="AE68">
        <f>ROUND((Source!AU32/100)*((ROUND((ROUND(Source!AO32,2)*ROUND(12,7))*Source!I32, 2)+ROUND((ROUND(Source!AN32,2)*ROUND(12,7))*Source!I32, 2))), 2)</f>
        <v>0</v>
      </c>
      <c r="AN68" s="76">
        <f>L66</f>
        <v>6518.4</v>
      </c>
      <c r="AO68">
        <f>0</f>
        <v>0</v>
      </c>
      <c r="AQ68" t="s">
        <v>479</v>
      </c>
      <c r="AR68">
        <f>0</f>
        <v>0</v>
      </c>
      <c r="AT68">
        <f>0</f>
        <v>0</v>
      </c>
      <c r="AV68" t="s">
        <v>479</v>
      </c>
      <c r="AW68" s="76">
        <f>L66</f>
        <v>6518.4</v>
      </c>
      <c r="AZ68">
        <f>Source!X32</f>
        <v>0</v>
      </c>
      <c r="BA68">
        <f>Source!Y32</f>
        <v>0</v>
      </c>
      <c r="CD68">
        <v>1</v>
      </c>
    </row>
    <row r="69" spans="1:83" ht="14.25" x14ac:dyDescent="0.2">
      <c r="A69" s="61" t="s">
        <v>58</v>
      </c>
      <c r="B69" s="63" t="s">
        <v>481</v>
      </c>
      <c r="C69" s="63" t="str">
        <f>Source!G33</f>
        <v>Устройство бетонной подготовки</v>
      </c>
      <c r="D69" s="64" t="str">
        <f>Source!H33</f>
        <v>100 м3</v>
      </c>
      <c r="E69" s="65">
        <f>Source!K33</f>
        <v>0.12239999999999999</v>
      </c>
      <c r="F69" s="65"/>
      <c r="G69" s="65">
        <f>Source!I33</f>
        <v>0.12239999999999999</v>
      </c>
      <c r="H69" s="67"/>
      <c r="I69" s="66"/>
      <c r="J69" s="67"/>
      <c r="K69" s="66"/>
      <c r="L69" s="67"/>
    </row>
    <row r="70" spans="1:83" ht="15" x14ac:dyDescent="0.2">
      <c r="A70" s="62"/>
      <c r="B70" s="65">
        <v>1</v>
      </c>
      <c r="C70" s="62" t="s">
        <v>482</v>
      </c>
      <c r="D70" s="64" t="s">
        <v>296</v>
      </c>
      <c r="E70" s="69"/>
      <c r="F70" s="65"/>
      <c r="G70" s="69">
        <f>Source!U33</f>
        <v>16.524000000000001</v>
      </c>
      <c r="H70" s="65"/>
      <c r="I70" s="65"/>
      <c r="J70" s="65"/>
      <c r="K70" s="65"/>
      <c r="L70" s="70">
        <f>SUM(L71:L71)-SUMIF(CE71:CE71, 1, L71:L71)</f>
        <v>10519.84</v>
      </c>
    </row>
    <row r="71" spans="1:83" ht="28.5" x14ac:dyDescent="0.2">
      <c r="A71" s="63"/>
      <c r="B71" s="63" t="s">
        <v>305</v>
      </c>
      <c r="C71" s="63" t="s">
        <v>306</v>
      </c>
      <c r="D71" s="64" t="s">
        <v>296</v>
      </c>
      <c r="E71" s="65">
        <v>135</v>
      </c>
      <c r="F71" s="65"/>
      <c r="G71" s="65">
        <f>SmtRes!CX5</f>
        <v>16.524000000000001</v>
      </c>
      <c r="H71" s="67"/>
      <c r="I71" s="66"/>
      <c r="J71" s="67">
        <f>SmtRes!CZ5</f>
        <v>636.64</v>
      </c>
      <c r="K71" s="66"/>
      <c r="L71" s="67">
        <f>SmtRes!DI5</f>
        <v>10519.84</v>
      </c>
    </row>
    <row r="72" spans="1:83" ht="15" x14ac:dyDescent="0.2">
      <c r="A72" s="62"/>
      <c r="B72" s="65">
        <v>2</v>
      </c>
      <c r="C72" s="62" t="s">
        <v>470</v>
      </c>
      <c r="D72" s="64"/>
      <c r="E72" s="69"/>
      <c r="F72" s="65"/>
      <c r="G72" s="69"/>
      <c r="H72" s="65"/>
      <c r="I72" s="65"/>
      <c r="J72" s="65"/>
      <c r="K72" s="65"/>
      <c r="L72" s="70">
        <f>SUM(L73:L78)-SUMIF(CE73:CE78, 1, L73:L78)</f>
        <v>2157.9700000000003</v>
      </c>
    </row>
    <row r="73" spans="1:83" ht="15" x14ac:dyDescent="0.2">
      <c r="A73" s="62"/>
      <c r="B73" s="65"/>
      <c r="C73" s="62" t="s">
        <v>472</v>
      </c>
      <c r="D73" s="64" t="s">
        <v>296</v>
      </c>
      <c r="E73" s="69"/>
      <c r="F73" s="65"/>
      <c r="G73" s="69">
        <f>Source!V33</f>
        <v>2.2178879999999999</v>
      </c>
      <c r="H73" s="65"/>
      <c r="I73" s="65"/>
      <c r="J73" s="65"/>
      <c r="K73" s="65"/>
      <c r="L73" s="70">
        <f>SUMIF(CE74:CE78, 1, L74:L78)</f>
        <v>2327.79</v>
      </c>
      <c r="CE73">
        <v>1</v>
      </c>
    </row>
    <row r="74" spans="1:83" ht="28.5" x14ac:dyDescent="0.2">
      <c r="A74" s="63"/>
      <c r="B74" s="63" t="s">
        <v>307</v>
      </c>
      <c r="C74" s="63" t="s">
        <v>309</v>
      </c>
      <c r="D74" s="64" t="s">
        <v>300</v>
      </c>
      <c r="E74" s="65">
        <v>18</v>
      </c>
      <c r="F74" s="65"/>
      <c r="G74" s="65">
        <f>SmtRes!CX7</f>
        <v>2.2031999999999998</v>
      </c>
      <c r="H74" s="67"/>
      <c r="I74" s="66"/>
      <c r="J74" s="67">
        <f>SmtRes!CZ7</f>
        <v>971.8</v>
      </c>
      <c r="K74" s="66"/>
      <c r="L74" s="67">
        <f>SmtRes!DG7</f>
        <v>2141.0700000000002</v>
      </c>
    </row>
    <row r="75" spans="1:83" ht="28.5" x14ac:dyDescent="0.2">
      <c r="A75" s="63"/>
      <c r="B75" s="63" t="s">
        <v>301</v>
      </c>
      <c r="C75" s="63" t="s">
        <v>471</v>
      </c>
      <c r="D75" s="64" t="s">
        <v>296</v>
      </c>
      <c r="E75" s="65">
        <f>SmtRes!DO7*SmtRes!AT7</f>
        <v>18</v>
      </c>
      <c r="F75" s="65"/>
      <c r="G75" s="65">
        <f>ROUND(E75*G69, 7)</f>
        <v>2.2031999999999998</v>
      </c>
      <c r="H75" s="67"/>
      <c r="I75" s="66"/>
      <c r="J75" s="67">
        <f>ROUND(SmtRes!AG7/SmtRes!DO7, 2)</f>
        <v>1051.33</v>
      </c>
      <c r="K75" s="66"/>
      <c r="L75" s="67">
        <f>SmtRes!DH7</f>
        <v>2316.29</v>
      </c>
      <c r="CE75">
        <v>1</v>
      </c>
    </row>
    <row r="76" spans="1:83" ht="14.25" x14ac:dyDescent="0.2">
      <c r="A76" s="63"/>
      <c r="B76" s="63" t="s">
        <v>310</v>
      </c>
      <c r="C76" s="63" t="s">
        <v>312</v>
      </c>
      <c r="D76" s="64" t="s">
        <v>300</v>
      </c>
      <c r="E76" s="65">
        <v>5.93</v>
      </c>
      <c r="F76" s="65"/>
      <c r="G76" s="65">
        <f>SmtRes!CX8</f>
        <v>0.72583200000000003</v>
      </c>
      <c r="H76" s="67">
        <f>SmtRes!CZ8</f>
        <v>8.5399999999999991</v>
      </c>
      <c r="I76" s="66">
        <f>SmtRes!AJ8</f>
        <v>1.37</v>
      </c>
      <c r="J76" s="67">
        <f>ROUND(H76*I76, 2)</f>
        <v>11.7</v>
      </c>
      <c r="K76" s="66"/>
      <c r="L76" s="67">
        <f>SmtRes!DG8</f>
        <v>8.49</v>
      </c>
    </row>
    <row r="77" spans="1:83" ht="28.5" x14ac:dyDescent="0.2">
      <c r="A77" s="63"/>
      <c r="B77" s="63" t="s">
        <v>313</v>
      </c>
      <c r="C77" s="63" t="s">
        <v>315</v>
      </c>
      <c r="D77" s="64" t="s">
        <v>300</v>
      </c>
      <c r="E77" s="65">
        <v>0.12</v>
      </c>
      <c r="F77" s="65"/>
      <c r="G77" s="65">
        <f>SmtRes!CX9</f>
        <v>1.4688E-2</v>
      </c>
      <c r="H77" s="67"/>
      <c r="I77" s="66"/>
      <c r="J77" s="67">
        <f>SmtRes!CZ9</f>
        <v>572.77</v>
      </c>
      <c r="K77" s="66"/>
      <c r="L77" s="67">
        <f>SmtRes!DG9</f>
        <v>8.41</v>
      </c>
    </row>
    <row r="78" spans="1:83" ht="28.5" x14ac:dyDescent="0.2">
      <c r="A78" s="63"/>
      <c r="B78" s="63" t="s">
        <v>316</v>
      </c>
      <c r="C78" s="63" t="s">
        <v>483</v>
      </c>
      <c r="D78" s="64" t="s">
        <v>296</v>
      </c>
      <c r="E78" s="65">
        <f>SmtRes!DO9*SmtRes!AT9</f>
        <v>0.12</v>
      </c>
      <c r="F78" s="65"/>
      <c r="G78" s="65">
        <f>ROUND(E78*G69, 7)</f>
        <v>1.4688E-2</v>
      </c>
      <c r="H78" s="67"/>
      <c r="I78" s="66"/>
      <c r="J78" s="67">
        <f>ROUND(SmtRes!AG9/SmtRes!DO9, 2)</f>
        <v>782.65</v>
      </c>
      <c r="K78" s="66"/>
      <c r="L78" s="67">
        <f>SmtRes!DH9</f>
        <v>11.5</v>
      </c>
      <c r="CE78">
        <v>1</v>
      </c>
    </row>
    <row r="79" spans="1:83" ht="15" x14ac:dyDescent="0.2">
      <c r="A79" s="62"/>
      <c r="B79" s="65">
        <v>4</v>
      </c>
      <c r="C79" s="62" t="s">
        <v>484</v>
      </c>
      <c r="D79" s="64"/>
      <c r="E79" s="69"/>
      <c r="F79" s="65"/>
      <c r="G79" s="69"/>
      <c r="H79" s="65"/>
      <c r="I79" s="65"/>
      <c r="J79" s="65"/>
      <c r="K79" s="65"/>
      <c r="L79" s="70">
        <f>SUM(L80:L81)-SUMIF(CE80:CE81, 1, L80:L81)</f>
        <v>446.76000000000005</v>
      </c>
    </row>
    <row r="80" spans="1:83" ht="14.25" x14ac:dyDescent="0.2">
      <c r="A80" s="63"/>
      <c r="B80" s="63" t="s">
        <v>317</v>
      </c>
      <c r="C80" s="63" t="s">
        <v>319</v>
      </c>
      <c r="D80" s="64" t="s">
        <v>50</v>
      </c>
      <c r="E80" s="65">
        <v>1.75</v>
      </c>
      <c r="F80" s="65"/>
      <c r="G80" s="65">
        <f>SmtRes!CX10</f>
        <v>0.2142</v>
      </c>
      <c r="H80" s="67">
        <f>SmtRes!CZ10</f>
        <v>35.71</v>
      </c>
      <c r="I80" s="66">
        <f>SmtRes!AI10</f>
        <v>0.92</v>
      </c>
      <c r="J80" s="67">
        <f>ROUND(H80*I80, 2)</f>
        <v>32.85</v>
      </c>
      <c r="K80" s="66"/>
      <c r="L80" s="67">
        <f>SmtRes!DF10</f>
        <v>7.04</v>
      </c>
    </row>
    <row r="81" spans="1:83" ht="28.5" x14ac:dyDescent="0.2">
      <c r="A81" s="63"/>
      <c r="B81" s="63" t="s">
        <v>320</v>
      </c>
      <c r="C81" s="63" t="s">
        <v>322</v>
      </c>
      <c r="D81" s="64" t="s">
        <v>323</v>
      </c>
      <c r="E81" s="65">
        <v>250</v>
      </c>
      <c r="F81" s="65"/>
      <c r="G81" s="65">
        <f>SmtRes!CX11</f>
        <v>30.6</v>
      </c>
      <c r="H81" s="67">
        <f>SmtRes!CZ11</f>
        <v>12.83</v>
      </c>
      <c r="I81" s="66">
        <f>SmtRes!AI11</f>
        <v>1.1200000000000001</v>
      </c>
      <c r="J81" s="67">
        <f>ROUND(H81*I81, 2)</f>
        <v>14.37</v>
      </c>
      <c r="K81" s="66"/>
      <c r="L81" s="67">
        <f>SmtRes!DF11</f>
        <v>439.72</v>
      </c>
    </row>
    <row r="82" spans="1:83" ht="14.25" x14ac:dyDescent="0.2">
      <c r="A82" s="63"/>
      <c r="B82" s="63" t="str">
        <f>EtalonRes!I12</f>
        <v>04.1.02.05</v>
      </c>
      <c r="C82" s="71" t="str">
        <f>EtalonRes!K12</f>
        <v>Смеси бетонные тяжелого бетона</v>
      </c>
      <c r="D82" s="72" t="str">
        <f>EtalonRes!O12</f>
        <v>м3</v>
      </c>
      <c r="E82" s="73">
        <f>EtalonRes!X12</f>
        <v>102</v>
      </c>
      <c r="F82" s="73"/>
      <c r="G82" s="73">
        <f>ROUND(EtalonRes!AG12*Source!I33, 7)</f>
        <v>12.4848</v>
      </c>
      <c r="H82" s="74"/>
      <c r="I82" s="75"/>
      <c r="J82" s="74"/>
      <c r="K82" s="75"/>
      <c r="L82" s="74"/>
    </row>
    <row r="83" spans="1:83" ht="15" x14ac:dyDescent="0.2">
      <c r="A83" s="63"/>
      <c r="B83" s="63"/>
      <c r="C83" s="77" t="s">
        <v>473</v>
      </c>
      <c r="D83" s="64"/>
      <c r="E83" s="65"/>
      <c r="F83" s="65"/>
      <c r="G83" s="65"/>
      <c r="H83" s="67"/>
      <c r="I83" s="66"/>
      <c r="J83" s="67"/>
      <c r="K83" s="66"/>
      <c r="L83" s="67">
        <f>L70+L72+L73+L79</f>
        <v>15452.360000000002</v>
      </c>
    </row>
    <row r="84" spans="1:83" ht="42.75" x14ac:dyDescent="0.2">
      <c r="A84" s="61" t="s">
        <v>485</v>
      </c>
      <c r="B84" s="63" t="str">
        <f>Source!F34</f>
        <v>04.1.02.05-0110</v>
      </c>
      <c r="C84" s="63" t="str">
        <f>Source!G34</f>
        <v>Смеси бетонные тяжелого бетона (БСТ) на щебне из гравия, класс В7,5, F(1)50, W2</v>
      </c>
      <c r="D84" s="64" t="str">
        <f>Source!H34</f>
        <v>м3</v>
      </c>
      <c r="E84" s="65">
        <f>SmtRes!AT13</f>
        <v>102</v>
      </c>
      <c r="F84" s="65"/>
      <c r="G84" s="65">
        <f>Source!I34</f>
        <v>12.4848</v>
      </c>
      <c r="H84" s="67"/>
      <c r="I84" s="66"/>
      <c r="J84" s="67">
        <f>Source!AK34</f>
        <v>6033.54</v>
      </c>
      <c r="K84" s="66"/>
      <c r="L84" s="67">
        <f>Source!P34</f>
        <v>75327.539999999994</v>
      </c>
      <c r="AD84">
        <f>ROUND((Source!AT34/100)*((ROUND(ROUND(Source!AO34,2)*Source!I34, 2)+ROUND(ROUND(Source!AN34,2)*Source!I34, 2))), 2)</f>
        <v>0</v>
      </c>
      <c r="AE84">
        <f>ROUND((Source!AU34/100)*((ROUND(ROUND(Source!AO34,2)*Source!I34, 2)+ROUND(ROUND(Source!AN34,2)*Source!I34, 2))), 2)</f>
        <v>0</v>
      </c>
      <c r="AN84">
        <f>L84</f>
        <v>75327.539999999994</v>
      </c>
      <c r="AW84">
        <f>L84</f>
        <v>75327.539999999994</v>
      </c>
      <c r="AZ84">
        <f>Source!X34</f>
        <v>0</v>
      </c>
      <c r="BA84">
        <f>Source!Y34</f>
        <v>0</v>
      </c>
      <c r="CD84">
        <v>1</v>
      </c>
    </row>
    <row r="85" spans="1:83" ht="14.25" x14ac:dyDescent="0.2">
      <c r="A85" s="63"/>
      <c r="B85" s="63"/>
      <c r="C85" s="63" t="s">
        <v>474</v>
      </c>
      <c r="D85" s="64"/>
      <c r="E85" s="65"/>
      <c r="F85" s="65"/>
      <c r="G85" s="65"/>
      <c r="H85" s="67"/>
      <c r="I85" s="66"/>
      <c r="J85" s="67"/>
      <c r="K85" s="66"/>
      <c r="L85" s="67">
        <f>SUM(AR69:AR88)+SUM(AS69:AS88)+SUM(AT69:AT88)+SUM(AU69:AU88)+SUM(AV69:AV88)</f>
        <v>12847.630000000001</v>
      </c>
    </row>
    <row r="86" spans="1:83" ht="42.75" x14ac:dyDescent="0.2">
      <c r="A86" s="63"/>
      <c r="B86" s="63" t="s">
        <v>65</v>
      </c>
      <c r="C86" s="63" t="s">
        <v>486</v>
      </c>
      <c r="D86" s="64" t="s">
        <v>476</v>
      </c>
      <c r="E86" s="65">
        <f>Source!BZ33</f>
        <v>102</v>
      </c>
      <c r="F86" s="65"/>
      <c r="G86" s="65">
        <f>Source!AT33</f>
        <v>102</v>
      </c>
      <c r="H86" s="67"/>
      <c r="I86" s="66"/>
      <c r="J86" s="67"/>
      <c r="K86" s="66"/>
      <c r="L86" s="67">
        <f>SUM(AZ69:AZ88)</f>
        <v>13104.58</v>
      </c>
    </row>
    <row r="87" spans="1:83" ht="42.75" x14ac:dyDescent="0.2">
      <c r="A87" s="71"/>
      <c r="B87" s="71" t="s">
        <v>66</v>
      </c>
      <c r="C87" s="71" t="s">
        <v>487</v>
      </c>
      <c r="D87" s="72" t="s">
        <v>476</v>
      </c>
      <c r="E87" s="73">
        <f>Source!CA33</f>
        <v>58</v>
      </c>
      <c r="F87" s="73"/>
      <c r="G87" s="73">
        <f>Source!AU33</f>
        <v>58</v>
      </c>
      <c r="H87" s="74"/>
      <c r="I87" s="75"/>
      <c r="J87" s="74"/>
      <c r="K87" s="75"/>
      <c r="L87" s="74">
        <f>SUM(BA69:BA88)</f>
        <v>7451.63</v>
      </c>
    </row>
    <row r="88" spans="1:83" ht="15" x14ac:dyDescent="0.2">
      <c r="C88" s="78" t="s">
        <v>478</v>
      </c>
      <c r="D88" s="78"/>
      <c r="E88" s="78"/>
      <c r="F88" s="78"/>
      <c r="G88" s="78"/>
      <c r="H88" s="78"/>
      <c r="I88" s="79">
        <f>IF(E69&lt;&gt;0,K88/E69, 0)</f>
        <v>909608.74183006526</v>
      </c>
      <c r="J88" s="79"/>
      <c r="K88" s="79">
        <f>L70+L72+L79+L86+L87+L73+SUM(L84:L84)</f>
        <v>111336.10999999999</v>
      </c>
      <c r="L88" s="79"/>
      <c r="AD88">
        <f>ROUND((Source!AT33/100)*((ROUND(SUMIF(SmtRes!AQ5:'SmtRes'!AQ13,"=1",SmtRes!AD5:'SmtRes'!AD13)*Source!I33, 2)+ROUND(SUMIF(SmtRes!AQ5:'SmtRes'!AQ13,"=1",SmtRes!AC5:'SmtRes'!AC13)*Source!I33, 2))), 2)</f>
        <v>308.45</v>
      </c>
      <c r="AE88">
        <f>ROUND((Source!AU33/100)*((ROUND(SUMIF(SmtRes!AQ5:'SmtRes'!AQ13,"=1",SmtRes!AD5:'SmtRes'!AD13)*Source!I33, 2)+ROUND(SUMIF(SmtRes!AQ5:'SmtRes'!AQ13,"=1",SmtRes!AC5:'SmtRes'!AC13)*Source!I33, 2))), 2)</f>
        <v>175.39</v>
      </c>
      <c r="AN88" s="76">
        <f>L70+L72+L79+L86+L87+L73</f>
        <v>36008.57</v>
      </c>
      <c r="AO88" s="76">
        <f>L72</f>
        <v>2157.9700000000003</v>
      </c>
      <c r="AQ88" t="s">
        <v>479</v>
      </c>
      <c r="AR88" s="76">
        <f>L70</f>
        <v>10519.84</v>
      </c>
      <c r="AT88" s="76">
        <f>L73</f>
        <v>2327.79</v>
      </c>
      <c r="AV88" t="s">
        <v>479</v>
      </c>
      <c r="AW88" s="76">
        <f>L79</f>
        <v>446.76000000000005</v>
      </c>
      <c r="AZ88">
        <f>Source!X33</f>
        <v>13104.58</v>
      </c>
      <c r="BA88">
        <f>Source!Y33</f>
        <v>7451.63</v>
      </c>
      <c r="CD88">
        <v>1</v>
      </c>
    </row>
    <row r="89" spans="1:83" ht="42.75" x14ac:dyDescent="0.2">
      <c r="A89" s="61" t="s">
        <v>71</v>
      </c>
      <c r="B89" s="63" t="s">
        <v>488</v>
      </c>
      <c r="C89" s="63" t="str">
        <f>Source!G35</f>
        <v>Устройство железобетонных фундаментов общего назначения объемом: до 5 м3</v>
      </c>
      <c r="D89" s="64" t="str">
        <f>Source!H35</f>
        <v>100 м3</v>
      </c>
      <c r="E89" s="65">
        <f>Source!K35</f>
        <v>0.85680000000000001</v>
      </c>
      <c r="F89" s="65"/>
      <c r="G89" s="65">
        <f>Source!I35</f>
        <v>0.85680000000000001</v>
      </c>
      <c r="H89" s="67"/>
      <c r="I89" s="66"/>
      <c r="J89" s="67"/>
      <c r="K89" s="66"/>
      <c r="L89" s="67"/>
    </row>
    <row r="90" spans="1:83" x14ac:dyDescent="0.2">
      <c r="B90" s="68" t="str">
        <f>CONCATENATE("Поправка: ", Source!EO35)</f>
        <v>Поправка: ФМ-3</v>
      </c>
    </row>
    <row r="91" spans="1:83" ht="15" x14ac:dyDescent="0.2">
      <c r="A91" s="62"/>
      <c r="B91" s="65">
        <v>1</v>
      </c>
      <c r="C91" s="62" t="s">
        <v>482</v>
      </c>
      <c r="D91" s="64" t="s">
        <v>296</v>
      </c>
      <c r="E91" s="69"/>
      <c r="F91" s="65"/>
      <c r="G91" s="69">
        <f>Source!U35</f>
        <v>347.00400000000002</v>
      </c>
      <c r="H91" s="65"/>
      <c r="I91" s="65"/>
      <c r="J91" s="65"/>
      <c r="K91" s="65"/>
      <c r="L91" s="70">
        <f>SUM(L92:L92)-SUMIF(CE92:CE92, 1, L92:L92)</f>
        <v>239155.16</v>
      </c>
    </row>
    <row r="92" spans="1:83" ht="28.5" x14ac:dyDescent="0.2">
      <c r="A92" s="63"/>
      <c r="B92" s="63" t="s">
        <v>326</v>
      </c>
      <c r="C92" s="63" t="s">
        <v>327</v>
      </c>
      <c r="D92" s="64" t="s">
        <v>296</v>
      </c>
      <c r="E92" s="65">
        <v>405</v>
      </c>
      <c r="F92" s="65"/>
      <c r="G92" s="65">
        <f>SmtRes!CX14</f>
        <v>347.00400000000002</v>
      </c>
      <c r="H92" s="67"/>
      <c r="I92" s="66"/>
      <c r="J92" s="67">
        <f>SmtRes!CZ14</f>
        <v>689.2</v>
      </c>
      <c r="K92" s="66"/>
      <c r="L92" s="67">
        <f>SmtRes!DI14</f>
        <v>239155.16</v>
      </c>
    </row>
    <row r="93" spans="1:83" ht="15" x14ac:dyDescent="0.2">
      <c r="A93" s="62"/>
      <c r="B93" s="65">
        <v>2</v>
      </c>
      <c r="C93" s="62" t="s">
        <v>470</v>
      </c>
      <c r="D93" s="64"/>
      <c r="E93" s="69"/>
      <c r="F93" s="65"/>
      <c r="G93" s="69"/>
      <c r="H93" s="65"/>
      <c r="I93" s="65"/>
      <c r="J93" s="65"/>
      <c r="K93" s="65"/>
      <c r="L93" s="70">
        <f>SUM(L94:L104)-SUMIF(CE94:CE104, 1, L94:L104)</f>
        <v>44702.109999999993</v>
      </c>
    </row>
    <row r="94" spans="1:83" ht="15" x14ac:dyDescent="0.2">
      <c r="A94" s="62"/>
      <c r="B94" s="65"/>
      <c r="C94" s="62" t="s">
        <v>472</v>
      </c>
      <c r="D94" s="64" t="s">
        <v>296</v>
      </c>
      <c r="E94" s="69"/>
      <c r="F94" s="65"/>
      <c r="G94" s="69">
        <f>Source!V35</f>
        <v>21.754152000000001</v>
      </c>
      <c r="H94" s="65"/>
      <c r="I94" s="65"/>
      <c r="J94" s="65"/>
      <c r="K94" s="65"/>
      <c r="L94" s="70">
        <f>SUMIF(CE95:CE104, 1, L95:L104)</f>
        <v>22490.66</v>
      </c>
      <c r="CE94">
        <v>1</v>
      </c>
    </row>
    <row r="95" spans="1:83" ht="28.5" x14ac:dyDescent="0.2">
      <c r="A95" s="63"/>
      <c r="B95" s="63" t="s">
        <v>328</v>
      </c>
      <c r="C95" s="63" t="s">
        <v>330</v>
      </c>
      <c r="D95" s="64" t="s">
        <v>300</v>
      </c>
      <c r="E95" s="65">
        <v>0.67</v>
      </c>
      <c r="F95" s="65"/>
      <c r="G95" s="65">
        <f>SmtRes!CX16</f>
        <v>0.57405600000000001</v>
      </c>
      <c r="H95" s="67"/>
      <c r="I95" s="66"/>
      <c r="J95" s="67">
        <f>SmtRes!CZ16</f>
        <v>1488.78</v>
      </c>
      <c r="K95" s="66"/>
      <c r="L95" s="67">
        <f>SmtRes!DG16</f>
        <v>854.64</v>
      </c>
    </row>
    <row r="96" spans="1:83" ht="28.5" x14ac:dyDescent="0.2">
      <c r="A96" s="63"/>
      <c r="B96" s="63" t="s">
        <v>301</v>
      </c>
      <c r="C96" s="63" t="s">
        <v>471</v>
      </c>
      <c r="D96" s="64" t="s">
        <v>296</v>
      </c>
      <c r="E96" s="65">
        <f>SmtRes!DO16*SmtRes!AT16</f>
        <v>0.67</v>
      </c>
      <c r="F96" s="65"/>
      <c r="G96" s="65">
        <f>ROUND(E96*G89, 7)</f>
        <v>0.57405600000000001</v>
      </c>
      <c r="H96" s="67"/>
      <c r="I96" s="66"/>
      <c r="J96" s="67">
        <f>ROUND(SmtRes!AG16/SmtRes!DO16, 2)</f>
        <v>1051.33</v>
      </c>
      <c r="K96" s="66"/>
      <c r="L96" s="67">
        <f>SmtRes!DH16</f>
        <v>603.52</v>
      </c>
      <c r="CE96">
        <v>1</v>
      </c>
    </row>
    <row r="97" spans="1:83" ht="28.5" x14ac:dyDescent="0.2">
      <c r="A97" s="63"/>
      <c r="B97" s="63" t="s">
        <v>331</v>
      </c>
      <c r="C97" s="63" t="s">
        <v>333</v>
      </c>
      <c r="D97" s="64" t="s">
        <v>300</v>
      </c>
      <c r="E97" s="65">
        <v>22.96</v>
      </c>
      <c r="F97" s="65"/>
      <c r="G97" s="65">
        <f>SmtRes!CX17</f>
        <v>19.672128000000001</v>
      </c>
      <c r="H97" s="67">
        <f>SmtRes!CZ17</f>
        <v>1703.3</v>
      </c>
      <c r="I97" s="66">
        <f>SmtRes!AJ17</f>
        <v>1.27</v>
      </c>
      <c r="J97" s="67">
        <f>ROUND(H97*I97, 2)</f>
        <v>2163.19</v>
      </c>
      <c r="K97" s="66"/>
      <c r="L97" s="67">
        <f>SmtRes!DG17</f>
        <v>42554.55</v>
      </c>
    </row>
    <row r="98" spans="1:83" ht="28.5" x14ac:dyDescent="0.2">
      <c r="A98" s="63"/>
      <c r="B98" s="63" t="s">
        <v>301</v>
      </c>
      <c r="C98" s="63" t="s">
        <v>471</v>
      </c>
      <c r="D98" s="64" t="s">
        <v>296</v>
      </c>
      <c r="E98" s="65">
        <f>SmtRes!DO17*SmtRes!AT17</f>
        <v>22.96</v>
      </c>
      <c r="F98" s="65"/>
      <c r="G98" s="65">
        <f>ROUND(E98*G89, 7)</f>
        <v>19.672128000000001</v>
      </c>
      <c r="H98" s="67"/>
      <c r="I98" s="66"/>
      <c r="J98" s="67">
        <f>ROUND(SmtRes!AG17/SmtRes!DO17, 2)</f>
        <v>1051.33</v>
      </c>
      <c r="K98" s="66"/>
      <c r="L98" s="67">
        <f>SmtRes!DH17</f>
        <v>20681.900000000001</v>
      </c>
      <c r="CE98">
        <v>1</v>
      </c>
    </row>
    <row r="99" spans="1:83" ht="71.25" x14ac:dyDescent="0.2">
      <c r="A99" s="63"/>
      <c r="B99" s="63" t="s">
        <v>334</v>
      </c>
      <c r="C99" s="63" t="s">
        <v>336</v>
      </c>
      <c r="D99" s="64" t="s">
        <v>300</v>
      </c>
      <c r="E99" s="65">
        <v>0.25</v>
      </c>
      <c r="F99" s="65"/>
      <c r="G99" s="65">
        <f>SmtRes!CX18</f>
        <v>0.2142</v>
      </c>
      <c r="H99" s="67"/>
      <c r="I99" s="66"/>
      <c r="J99" s="67">
        <f>SmtRes!CZ18</f>
        <v>1496.8</v>
      </c>
      <c r="K99" s="66"/>
      <c r="L99" s="67">
        <f>SmtRes!DG18</f>
        <v>320.61</v>
      </c>
    </row>
    <row r="100" spans="1:83" ht="28.5" x14ac:dyDescent="0.2">
      <c r="A100" s="63"/>
      <c r="B100" s="63" t="s">
        <v>337</v>
      </c>
      <c r="C100" s="63" t="s">
        <v>489</v>
      </c>
      <c r="D100" s="64" t="s">
        <v>296</v>
      </c>
      <c r="E100" s="65">
        <f>SmtRes!DO18*SmtRes!AT18</f>
        <v>0.25</v>
      </c>
      <c r="F100" s="65"/>
      <c r="G100" s="65">
        <f>ROUND(E100*G89, 7)</f>
        <v>0.2142</v>
      </c>
      <c r="H100" s="67"/>
      <c r="I100" s="66"/>
      <c r="J100" s="67">
        <f>ROUND(SmtRes!AG18/SmtRes!DO18, 2)</f>
        <v>899.47</v>
      </c>
      <c r="K100" s="66"/>
      <c r="L100" s="67">
        <f>SmtRes!DH18</f>
        <v>192.67</v>
      </c>
      <c r="CE100">
        <v>1</v>
      </c>
    </row>
    <row r="101" spans="1:83" ht="14.25" x14ac:dyDescent="0.2">
      <c r="A101" s="63"/>
      <c r="B101" s="63" t="s">
        <v>338</v>
      </c>
      <c r="C101" s="63" t="s">
        <v>340</v>
      </c>
      <c r="D101" s="64" t="s">
        <v>300</v>
      </c>
      <c r="E101" s="65">
        <v>17</v>
      </c>
      <c r="F101" s="65"/>
      <c r="G101" s="65">
        <f>SmtRes!CX19</f>
        <v>14.5656</v>
      </c>
      <c r="H101" s="67">
        <f>SmtRes!CZ19</f>
        <v>10.37</v>
      </c>
      <c r="I101" s="66">
        <f>SmtRes!AJ19</f>
        <v>1.24</v>
      </c>
      <c r="J101" s="67">
        <f>ROUND(H101*I101, 2)</f>
        <v>12.86</v>
      </c>
      <c r="K101" s="66"/>
      <c r="L101" s="67">
        <f>SmtRes!DG19</f>
        <v>187.31</v>
      </c>
    </row>
    <row r="102" spans="1:83" ht="28.5" x14ac:dyDescent="0.2">
      <c r="A102" s="63"/>
      <c r="B102" s="63" t="s">
        <v>313</v>
      </c>
      <c r="C102" s="63" t="s">
        <v>315</v>
      </c>
      <c r="D102" s="64" t="s">
        <v>300</v>
      </c>
      <c r="E102" s="65">
        <v>1.51</v>
      </c>
      <c r="F102" s="65"/>
      <c r="G102" s="65">
        <f>SmtRes!CX20</f>
        <v>1.293768</v>
      </c>
      <c r="H102" s="67"/>
      <c r="I102" s="66"/>
      <c r="J102" s="67">
        <f>SmtRes!CZ20</f>
        <v>572.77</v>
      </c>
      <c r="K102" s="66"/>
      <c r="L102" s="67">
        <f>SmtRes!DG20</f>
        <v>741.03</v>
      </c>
    </row>
    <row r="103" spans="1:83" ht="28.5" x14ac:dyDescent="0.2">
      <c r="A103" s="63"/>
      <c r="B103" s="63" t="s">
        <v>316</v>
      </c>
      <c r="C103" s="63" t="s">
        <v>483</v>
      </c>
      <c r="D103" s="64" t="s">
        <v>296</v>
      </c>
      <c r="E103" s="65">
        <f>SmtRes!DO20*SmtRes!AT20</f>
        <v>1.51</v>
      </c>
      <c r="F103" s="65"/>
      <c r="G103" s="65">
        <f>ROUND(E103*G89, 7)</f>
        <v>1.293768</v>
      </c>
      <c r="H103" s="67"/>
      <c r="I103" s="66"/>
      <c r="J103" s="67">
        <f>ROUND(SmtRes!AG20/SmtRes!DO20, 2)</f>
        <v>782.65</v>
      </c>
      <c r="K103" s="66"/>
      <c r="L103" s="67">
        <f>SmtRes!DH20</f>
        <v>1012.57</v>
      </c>
      <c r="CE103">
        <v>1</v>
      </c>
    </row>
    <row r="104" spans="1:83" ht="42.75" x14ac:dyDescent="0.2">
      <c r="A104" s="63"/>
      <c r="B104" s="63" t="s">
        <v>341</v>
      </c>
      <c r="C104" s="63" t="s">
        <v>343</v>
      </c>
      <c r="D104" s="64" t="s">
        <v>300</v>
      </c>
      <c r="E104" s="65">
        <v>1.8</v>
      </c>
      <c r="F104" s="65"/>
      <c r="G104" s="65">
        <f>SmtRes!CX21</f>
        <v>1.5422400000000001</v>
      </c>
      <c r="H104" s="67"/>
      <c r="I104" s="66"/>
      <c r="J104" s="67">
        <f>SmtRes!CZ21</f>
        <v>28.51</v>
      </c>
      <c r="K104" s="66"/>
      <c r="L104" s="67">
        <f>SmtRes!DG21</f>
        <v>43.97</v>
      </c>
    </row>
    <row r="105" spans="1:83" ht="15" x14ac:dyDescent="0.2">
      <c r="A105" s="62"/>
      <c r="B105" s="65">
        <v>4</v>
      </c>
      <c r="C105" s="62" t="s">
        <v>484</v>
      </c>
      <c r="D105" s="64"/>
      <c r="E105" s="69"/>
      <c r="F105" s="65"/>
      <c r="G105" s="69"/>
      <c r="H105" s="65"/>
      <c r="I105" s="65"/>
      <c r="J105" s="65"/>
      <c r="K105" s="65"/>
      <c r="L105" s="70">
        <f>SUM(L106:L116)-SUMIF(CE106:CE116, 1, L106:L116)</f>
        <v>20116.66</v>
      </c>
    </row>
    <row r="106" spans="1:83" ht="14.25" x14ac:dyDescent="0.2">
      <c r="A106" s="63"/>
      <c r="B106" s="63" t="s">
        <v>317</v>
      </c>
      <c r="C106" s="63" t="s">
        <v>319</v>
      </c>
      <c r="D106" s="64" t="s">
        <v>50</v>
      </c>
      <c r="E106" s="65">
        <v>2.9369999999999998</v>
      </c>
      <c r="F106" s="65"/>
      <c r="G106" s="65">
        <f>SmtRes!CX22</f>
        <v>2.5164216000000001</v>
      </c>
      <c r="H106" s="67">
        <f>SmtRes!CZ22</f>
        <v>35.71</v>
      </c>
      <c r="I106" s="66">
        <f>SmtRes!AI22</f>
        <v>0.92</v>
      </c>
      <c r="J106" s="67">
        <f>ROUND(H106*I106, 2)</f>
        <v>32.85</v>
      </c>
      <c r="K106" s="66"/>
      <c r="L106" s="67">
        <f>SmtRes!DF22</f>
        <v>82.66</v>
      </c>
    </row>
    <row r="107" spans="1:83" ht="14.25" x14ac:dyDescent="0.2">
      <c r="A107" s="63"/>
      <c r="B107" s="63" t="s">
        <v>344</v>
      </c>
      <c r="C107" s="63" t="s">
        <v>346</v>
      </c>
      <c r="D107" s="64" t="s">
        <v>347</v>
      </c>
      <c r="E107" s="65">
        <v>3.24</v>
      </c>
      <c r="F107" s="65"/>
      <c r="G107" s="65">
        <f>SmtRes!CX23</f>
        <v>2.7760319999999998</v>
      </c>
      <c r="H107" s="67"/>
      <c r="I107" s="66"/>
      <c r="J107" s="67">
        <f>SmtRes!CZ23</f>
        <v>6</v>
      </c>
      <c r="K107" s="66"/>
      <c r="L107" s="67">
        <f>SmtRes!DF23</f>
        <v>16.66</v>
      </c>
    </row>
    <row r="108" spans="1:83" ht="28.5" x14ac:dyDescent="0.2">
      <c r="A108" s="63"/>
      <c r="B108" s="63" t="s">
        <v>320</v>
      </c>
      <c r="C108" s="63" t="s">
        <v>322</v>
      </c>
      <c r="D108" s="64" t="s">
        <v>323</v>
      </c>
      <c r="E108" s="65">
        <v>10.1</v>
      </c>
      <c r="F108" s="65"/>
      <c r="G108" s="65">
        <f>SmtRes!CX24</f>
        <v>8.6536799999999996</v>
      </c>
      <c r="H108" s="67">
        <f>SmtRes!CZ24</f>
        <v>12.83</v>
      </c>
      <c r="I108" s="66">
        <f>SmtRes!AI24</f>
        <v>1.1200000000000001</v>
      </c>
      <c r="J108" s="67">
        <f>ROUND(H108*I108, 2)</f>
        <v>14.37</v>
      </c>
      <c r="K108" s="66"/>
      <c r="L108" s="67">
        <f>SmtRes!DF24</f>
        <v>124.35</v>
      </c>
    </row>
    <row r="109" spans="1:83" ht="42.75" x14ac:dyDescent="0.2">
      <c r="A109" s="63"/>
      <c r="B109" s="63" t="s">
        <v>348</v>
      </c>
      <c r="C109" s="63" t="s">
        <v>350</v>
      </c>
      <c r="D109" s="64" t="s">
        <v>83</v>
      </c>
      <c r="E109" s="65">
        <v>4.0000000000000001E-3</v>
      </c>
      <c r="F109" s="65"/>
      <c r="G109" s="65">
        <f>SmtRes!CX25</f>
        <v>3.4272E-3</v>
      </c>
      <c r="H109" s="67">
        <f>SmtRes!CZ25</f>
        <v>148198.01999999999</v>
      </c>
      <c r="I109" s="66">
        <f>SmtRes!AI25</f>
        <v>0.91</v>
      </c>
      <c r="J109" s="67">
        <f>ROUND(H109*I109, 2)</f>
        <v>134860.20000000001</v>
      </c>
      <c r="K109" s="66"/>
      <c r="L109" s="67">
        <f>SmtRes!DF25</f>
        <v>462.19</v>
      </c>
    </row>
    <row r="110" spans="1:83" ht="14.25" x14ac:dyDescent="0.2">
      <c r="A110" s="63"/>
      <c r="B110" s="63" t="s">
        <v>351</v>
      </c>
      <c r="C110" s="63" t="s">
        <v>353</v>
      </c>
      <c r="D110" s="64" t="s">
        <v>83</v>
      </c>
      <c r="E110" s="65">
        <v>3.6999999999999998E-2</v>
      </c>
      <c r="F110" s="65"/>
      <c r="G110" s="65">
        <f>SmtRes!CX26</f>
        <v>3.1701600000000003E-2</v>
      </c>
      <c r="H110" s="67"/>
      <c r="I110" s="66"/>
      <c r="J110" s="67">
        <f>SmtRes!CZ26</f>
        <v>91427.16</v>
      </c>
      <c r="K110" s="66"/>
      <c r="L110" s="67">
        <f>SmtRes!DF26</f>
        <v>2898.39</v>
      </c>
    </row>
    <row r="111" spans="1:83" ht="28.5" x14ac:dyDescent="0.2">
      <c r="A111" s="63"/>
      <c r="B111" s="63" t="s">
        <v>354</v>
      </c>
      <c r="C111" s="63" t="s">
        <v>356</v>
      </c>
      <c r="D111" s="64" t="s">
        <v>83</v>
      </c>
      <c r="E111" s="65">
        <v>4.5999999999999999E-2</v>
      </c>
      <c r="F111" s="65"/>
      <c r="G111" s="65">
        <f>SmtRes!CX27</f>
        <v>3.9412799999999998E-2</v>
      </c>
      <c r="H111" s="67">
        <f>SmtRes!CZ27</f>
        <v>5275.05</v>
      </c>
      <c r="I111" s="66">
        <f>SmtRes!AI27</f>
        <v>1.41</v>
      </c>
      <c r="J111" s="67">
        <f>ROUND(H111*I111, 2)</f>
        <v>7437.82</v>
      </c>
      <c r="K111" s="66"/>
      <c r="L111" s="67">
        <f>SmtRes!DF27</f>
        <v>293.14999999999998</v>
      </c>
    </row>
    <row r="112" spans="1:83" ht="28.5" x14ac:dyDescent="0.2">
      <c r="A112" s="63"/>
      <c r="B112" s="63" t="s">
        <v>357</v>
      </c>
      <c r="C112" s="63" t="s">
        <v>359</v>
      </c>
      <c r="D112" s="64" t="s">
        <v>83</v>
      </c>
      <c r="E112" s="65">
        <v>0.04</v>
      </c>
      <c r="F112" s="65"/>
      <c r="G112" s="65">
        <f>SmtRes!CX30</f>
        <v>3.4271999999999997E-2</v>
      </c>
      <c r="H112" s="67">
        <f>SmtRes!CZ30</f>
        <v>60258.2</v>
      </c>
      <c r="I112" s="66">
        <f>SmtRes!AI30</f>
        <v>0.98</v>
      </c>
      <c r="J112" s="67">
        <f>ROUND(H112*I112, 2)</f>
        <v>59053.04</v>
      </c>
      <c r="K112" s="66"/>
      <c r="L112" s="67">
        <f>SmtRes!DF30</f>
        <v>2023.87</v>
      </c>
    </row>
    <row r="113" spans="1:82" ht="42.75" x14ac:dyDescent="0.2">
      <c r="A113" s="63"/>
      <c r="B113" s="63" t="s">
        <v>362</v>
      </c>
      <c r="C113" s="63" t="s">
        <v>364</v>
      </c>
      <c r="D113" s="64" t="s">
        <v>50</v>
      </c>
      <c r="E113" s="65">
        <v>0.69</v>
      </c>
      <c r="F113" s="65"/>
      <c r="G113" s="65">
        <f>SmtRes!CX33</f>
        <v>0.59119200000000005</v>
      </c>
      <c r="H113" s="67">
        <f>SmtRes!CZ33</f>
        <v>6442.06</v>
      </c>
      <c r="I113" s="66">
        <f>SmtRes!AI33</f>
        <v>1.25</v>
      </c>
      <c r="J113" s="67">
        <f>ROUND(H113*I113, 2)</f>
        <v>8052.58</v>
      </c>
      <c r="K113" s="66"/>
      <c r="L113" s="67">
        <f>SmtRes!DF33</f>
        <v>4760.62</v>
      </c>
    </row>
    <row r="114" spans="1:82" ht="57" x14ac:dyDescent="0.2">
      <c r="A114" s="63"/>
      <c r="B114" s="63" t="s">
        <v>365</v>
      </c>
      <c r="C114" s="63" t="s">
        <v>367</v>
      </c>
      <c r="D114" s="64" t="s">
        <v>50</v>
      </c>
      <c r="E114" s="65">
        <v>0.08</v>
      </c>
      <c r="F114" s="65"/>
      <c r="G114" s="65">
        <f>SmtRes!CX34</f>
        <v>6.8543999999999994E-2</v>
      </c>
      <c r="H114" s="67">
        <f>SmtRes!CZ34</f>
        <v>16496.03</v>
      </c>
      <c r="I114" s="66">
        <f>SmtRes!AI34</f>
        <v>0.82</v>
      </c>
      <c r="J114" s="67">
        <f>ROUND(H114*I114, 2)</f>
        <v>13526.74</v>
      </c>
      <c r="K114" s="66"/>
      <c r="L114" s="67">
        <f>SmtRes!DF34</f>
        <v>927.18</v>
      </c>
    </row>
    <row r="115" spans="1:82" ht="57" x14ac:dyDescent="0.2">
      <c r="A115" s="63"/>
      <c r="B115" s="63" t="s">
        <v>370</v>
      </c>
      <c r="C115" s="63" t="s">
        <v>372</v>
      </c>
      <c r="D115" s="64" t="s">
        <v>50</v>
      </c>
      <c r="E115" s="65">
        <v>0.2</v>
      </c>
      <c r="F115" s="65"/>
      <c r="G115" s="65">
        <f>SmtRes!CX36</f>
        <v>0.17136000000000001</v>
      </c>
      <c r="H115" s="67">
        <f>SmtRes!CZ36</f>
        <v>5764.42</v>
      </c>
      <c r="I115" s="66">
        <f>SmtRes!AI36</f>
        <v>1.94</v>
      </c>
      <c r="J115" s="67">
        <f>ROUND(H115*I115, 2)</f>
        <v>11182.97</v>
      </c>
      <c r="K115" s="66"/>
      <c r="L115" s="67">
        <f>SmtRes!DF36</f>
        <v>1916.31</v>
      </c>
    </row>
    <row r="116" spans="1:82" ht="57" x14ac:dyDescent="0.2">
      <c r="A116" s="63"/>
      <c r="B116" s="63" t="s">
        <v>373</v>
      </c>
      <c r="C116" s="63" t="s">
        <v>375</v>
      </c>
      <c r="D116" s="64" t="s">
        <v>50</v>
      </c>
      <c r="E116" s="65">
        <v>0.69</v>
      </c>
      <c r="F116" s="65"/>
      <c r="G116" s="65">
        <f>SmtRes!CX37</f>
        <v>0.59119200000000005</v>
      </c>
      <c r="H116" s="67">
        <f>SmtRes!CZ37</f>
        <v>5764.42</v>
      </c>
      <c r="I116" s="66">
        <f>SmtRes!AI37</f>
        <v>1.94</v>
      </c>
      <c r="J116" s="67">
        <f>ROUND(H116*I116, 2)</f>
        <v>11182.97</v>
      </c>
      <c r="K116" s="66"/>
      <c r="L116" s="67">
        <f>SmtRes!DF37</f>
        <v>6611.28</v>
      </c>
    </row>
    <row r="117" spans="1:82" ht="14.25" x14ac:dyDescent="0.2">
      <c r="A117" s="63"/>
      <c r="B117" s="63" t="str">
        <f>EtalonRes!I27</f>
        <v>04.1.02.05</v>
      </c>
      <c r="C117" s="63" t="str">
        <f>EtalonRes!K27</f>
        <v>Смеси бетонные тяжелого бетона</v>
      </c>
      <c r="D117" s="64" t="str">
        <f>EtalonRes!O27</f>
        <v>м3</v>
      </c>
      <c r="E117" s="65">
        <f>EtalonRes!X27</f>
        <v>101.5</v>
      </c>
      <c r="F117" s="65"/>
      <c r="G117" s="65">
        <f>ROUND(EtalonRes!AG27*Source!I35, 7)</f>
        <v>86.965199999999996</v>
      </c>
      <c r="H117" s="67"/>
      <c r="I117" s="66"/>
      <c r="J117" s="67"/>
      <c r="K117" s="66"/>
      <c r="L117" s="67"/>
    </row>
    <row r="118" spans="1:82" ht="14.25" x14ac:dyDescent="0.2">
      <c r="A118" s="63"/>
      <c r="B118" s="63" t="str">
        <f>EtalonRes!I29</f>
        <v>08.4.03.03</v>
      </c>
      <c r="C118" s="63" t="str">
        <f>EtalonRes!K29</f>
        <v>Арматура</v>
      </c>
      <c r="D118" s="64" t="str">
        <f>EtalonRes!O29</f>
        <v>т</v>
      </c>
      <c r="E118" s="65">
        <f>EtalonRes!X29</f>
        <v>1</v>
      </c>
      <c r="F118" s="65"/>
      <c r="G118" s="65">
        <f>ROUND(EtalonRes!AG29*Source!I35, 7)</f>
        <v>0.85680000000000001</v>
      </c>
      <c r="H118" s="67"/>
      <c r="I118" s="66"/>
      <c r="J118" s="67"/>
      <c r="K118" s="66"/>
      <c r="L118" s="67"/>
    </row>
    <row r="119" spans="1:82" ht="14.25" x14ac:dyDescent="0.2">
      <c r="A119" s="63"/>
      <c r="B119" s="63" t="str">
        <f>EtalonRes!I32</f>
        <v>11.1.03.06</v>
      </c>
      <c r="C119" s="71" t="str">
        <f>EtalonRes!K32</f>
        <v>Щиты из досок</v>
      </c>
      <c r="D119" s="72" t="str">
        <f>EtalonRes!O32</f>
        <v>м2</v>
      </c>
      <c r="E119" s="73">
        <f>EtalonRes!X32</f>
        <v>49.5</v>
      </c>
      <c r="F119" s="73"/>
      <c r="G119" s="73">
        <f>ROUND(EtalonRes!AG32*Source!I35, 7)</f>
        <v>42.4116</v>
      </c>
      <c r="H119" s="74"/>
      <c r="I119" s="75"/>
      <c r="J119" s="74"/>
      <c r="K119" s="75"/>
      <c r="L119" s="74"/>
    </row>
    <row r="120" spans="1:82" ht="15" x14ac:dyDescent="0.2">
      <c r="A120" s="63"/>
      <c r="B120" s="63"/>
      <c r="C120" s="77" t="s">
        <v>473</v>
      </c>
      <c r="D120" s="64"/>
      <c r="E120" s="65"/>
      <c r="F120" s="65"/>
      <c r="G120" s="65"/>
      <c r="H120" s="67"/>
      <c r="I120" s="66"/>
      <c r="J120" s="67"/>
      <c r="K120" s="66"/>
      <c r="L120" s="67">
        <f>L91+L93+L94+L105</f>
        <v>326464.58999999997</v>
      </c>
    </row>
    <row r="121" spans="1:82" ht="42.75" x14ac:dyDescent="0.2">
      <c r="A121" s="61" t="s">
        <v>490</v>
      </c>
      <c r="B121" s="63" t="str">
        <f>Source!F36</f>
        <v>04.1.02.05-0280</v>
      </c>
      <c r="C121" s="63" t="str">
        <f>Source!G36</f>
        <v>Смеси бетонные тяжелого бетона (БСТ) на щебне из гравия, класс В20, F(1)200, W8</v>
      </c>
      <c r="D121" s="64" t="str">
        <f>Source!H36</f>
        <v>м3</v>
      </c>
      <c r="E121" s="65">
        <f>SmtRes!AT29</f>
        <v>101.5</v>
      </c>
      <c r="F121" s="65"/>
      <c r="G121" s="65">
        <f>Source!I36</f>
        <v>86.965199999999996</v>
      </c>
      <c r="H121" s="67"/>
      <c r="I121" s="66"/>
      <c r="J121" s="67">
        <f>Source!AK36</f>
        <v>6097.83</v>
      </c>
      <c r="K121" s="66"/>
      <c r="L121" s="67">
        <f>Source!P36</f>
        <v>530299.01</v>
      </c>
      <c r="AD121">
        <f>ROUND((Source!AT36/100)*((ROUND(ROUND(Source!AO36,2)*Source!I36, 2)+ROUND(ROUND(Source!AN36,2)*Source!I36, 2))), 2)</f>
        <v>0</v>
      </c>
      <c r="AE121">
        <f>ROUND((Source!AU36/100)*((ROUND(ROUND(Source!AO36,2)*Source!I36, 2)+ROUND(ROUND(Source!AN36,2)*Source!I36, 2))), 2)</f>
        <v>0</v>
      </c>
      <c r="AN121">
        <f>L121</f>
        <v>530299.01</v>
      </c>
      <c r="AW121">
        <f>L121</f>
        <v>530299.01</v>
      </c>
      <c r="AZ121">
        <f>Source!X36</f>
        <v>0</v>
      </c>
      <c r="BA121">
        <f>Source!Y36</f>
        <v>0</v>
      </c>
      <c r="CD121">
        <v>1</v>
      </c>
    </row>
    <row r="122" spans="1:82" ht="42.75" x14ac:dyDescent="0.2">
      <c r="A122" s="61" t="s">
        <v>491</v>
      </c>
      <c r="B122" s="63" t="str">
        <f>Source!F37</f>
        <v>08.4.03.03-0006</v>
      </c>
      <c r="C122" s="63" t="str">
        <f>Source!G37</f>
        <v>Прокат арматурный для железобетонных конструкций, класс A500C, диаметр 16 мм</v>
      </c>
      <c r="D122" s="64" t="str">
        <f>Source!H37</f>
        <v>т</v>
      </c>
      <c r="E122" s="65">
        <f>SmtRes!AT32</f>
        <v>8.4560924369747905</v>
      </c>
      <c r="F122" s="65"/>
      <c r="G122" s="65">
        <f>Source!I37</f>
        <v>7.2451800000000004</v>
      </c>
      <c r="H122" s="67">
        <f>Source!AL37+Source!AO37+Source!AM37+Source!AN37</f>
        <v>55389.5</v>
      </c>
      <c r="I122" s="66">
        <f>IF(Source!BC37&lt;&gt; 0, Source!BC37, 1)</f>
        <v>0.88</v>
      </c>
      <c r="J122" s="67">
        <f>ROUND(H122*I122, 2)</f>
        <v>48742.76</v>
      </c>
      <c r="K122" s="66"/>
      <c r="L122" s="67">
        <f>Source!P37</f>
        <v>353150.07</v>
      </c>
      <c r="AD122">
        <f>ROUND((Source!AT37/100)*((ROUND(ROUND(Source!AO37,2)*Source!I37, 2)+ROUND(ROUND(Source!AN37,2)*Source!I37, 2))), 2)</f>
        <v>0</v>
      </c>
      <c r="AE122">
        <f>ROUND((Source!AU37/100)*((ROUND(ROUND(Source!AO37,2)*Source!I37, 2)+ROUND(ROUND(Source!AN37,2)*Source!I37, 2))), 2)</f>
        <v>0</v>
      </c>
      <c r="AN122">
        <f>L122</f>
        <v>353150.07</v>
      </c>
      <c r="AW122">
        <f>L122</f>
        <v>353150.07</v>
      </c>
      <c r="AZ122">
        <f>Source!X37</f>
        <v>0</v>
      </c>
      <c r="BA122">
        <f>Source!Y37</f>
        <v>0</v>
      </c>
      <c r="CD122">
        <v>1</v>
      </c>
    </row>
    <row r="123" spans="1:82" ht="14.25" x14ac:dyDescent="0.2">
      <c r="A123" s="63"/>
      <c r="B123" s="63"/>
      <c r="C123" s="63" t="s">
        <v>474</v>
      </c>
      <c r="D123" s="64"/>
      <c r="E123" s="65"/>
      <c r="F123" s="65"/>
      <c r="G123" s="65"/>
      <c r="H123" s="67"/>
      <c r="I123" s="66"/>
      <c r="J123" s="67"/>
      <c r="K123" s="66"/>
      <c r="L123" s="67">
        <f>SUM(AR89:AR126)+SUM(AS89:AS126)+SUM(AT89:AT126)+SUM(AU89:AU126)+SUM(AV89:AV126)</f>
        <v>261645.82</v>
      </c>
    </row>
    <row r="124" spans="1:82" ht="42.75" x14ac:dyDescent="0.2">
      <c r="A124" s="63"/>
      <c r="B124" s="63" t="s">
        <v>65</v>
      </c>
      <c r="C124" s="63" t="s">
        <v>486</v>
      </c>
      <c r="D124" s="64" t="s">
        <v>476</v>
      </c>
      <c r="E124" s="65">
        <f>Source!BZ35</f>
        <v>102</v>
      </c>
      <c r="F124" s="65"/>
      <c r="G124" s="65">
        <f>Source!AT35</f>
        <v>102</v>
      </c>
      <c r="H124" s="67"/>
      <c r="I124" s="66"/>
      <c r="J124" s="67"/>
      <c r="K124" s="66"/>
      <c r="L124" s="67">
        <f>SUM(AZ89:AZ126)</f>
        <v>266878.74</v>
      </c>
    </row>
    <row r="125" spans="1:82" ht="42.75" x14ac:dyDescent="0.2">
      <c r="A125" s="71"/>
      <c r="B125" s="71" t="s">
        <v>66</v>
      </c>
      <c r="C125" s="71" t="s">
        <v>487</v>
      </c>
      <c r="D125" s="72" t="s">
        <v>476</v>
      </c>
      <c r="E125" s="73">
        <f>Source!CA35</f>
        <v>58</v>
      </c>
      <c r="F125" s="73"/>
      <c r="G125" s="73">
        <f>Source!AU35</f>
        <v>58</v>
      </c>
      <c r="H125" s="74"/>
      <c r="I125" s="75"/>
      <c r="J125" s="74"/>
      <c r="K125" s="75"/>
      <c r="L125" s="74">
        <f>SUM(BA89:BA126)</f>
        <v>151754.57999999999</v>
      </c>
    </row>
    <row r="126" spans="1:82" ht="15" x14ac:dyDescent="0.2">
      <c r="C126" s="78" t="s">
        <v>478</v>
      </c>
      <c r="D126" s="78"/>
      <c r="E126" s="78"/>
      <c r="F126" s="78"/>
      <c r="G126" s="78"/>
      <c r="H126" s="78"/>
      <c r="I126" s="79">
        <f>IF(E89&lt;&gt;0,K126/E89, 0)</f>
        <v>1900731.7810457516</v>
      </c>
      <c r="J126" s="79"/>
      <c r="K126" s="79">
        <f>L91+L93+L105+L124+L125+L94+SUM(L121:L122)</f>
        <v>1628546.99</v>
      </c>
      <c r="L126" s="79"/>
      <c r="AD126">
        <f>ROUND((Source!AT35/100)*((ROUND(SUMIF(SmtRes!AQ14:'SmtRes'!AQ37,"=1",SmtRes!AD14:'SmtRes'!AD37)*Source!I35, 2)+ROUND(SUMIF(SmtRes!AQ14:'SmtRes'!AQ37,"=1",SmtRes!AC14:'SmtRes'!AC37)*Source!I35, 2))), 2)</f>
        <v>3909.98</v>
      </c>
      <c r="AE126">
        <f>ROUND((Source!AU35/100)*((ROUND(SUMIF(SmtRes!AQ14:'SmtRes'!AQ37,"=1",SmtRes!AD14:'SmtRes'!AD37)*Source!I35, 2)+ROUND(SUMIF(SmtRes!AQ14:'SmtRes'!AQ37,"=1",SmtRes!AC14:'SmtRes'!AC37)*Source!I35, 2))), 2)</f>
        <v>2223.3200000000002</v>
      </c>
      <c r="AN126" s="76">
        <f>L91+L93+L105+L124+L125+L94</f>
        <v>745097.90999999992</v>
      </c>
      <c r="AO126" s="76">
        <f>L93</f>
        <v>44702.109999999993</v>
      </c>
      <c r="AQ126" t="s">
        <v>479</v>
      </c>
      <c r="AR126" s="76">
        <f>L91</f>
        <v>239155.16</v>
      </c>
      <c r="AT126" s="76">
        <f>L94</f>
        <v>22490.66</v>
      </c>
      <c r="AV126" t="s">
        <v>479</v>
      </c>
      <c r="AW126" s="76">
        <f>L105</f>
        <v>20116.66</v>
      </c>
      <c r="AZ126">
        <f>Source!X35</f>
        <v>266878.74</v>
      </c>
      <c r="BA126">
        <f>Source!Y35</f>
        <v>151754.57999999999</v>
      </c>
      <c r="CD126">
        <v>1</v>
      </c>
    </row>
    <row r="127" spans="1:82" ht="28.5" x14ac:dyDescent="0.2">
      <c r="A127" s="82" t="s">
        <v>85</v>
      </c>
      <c r="B127" s="71" t="str">
        <f>Source!F38</f>
        <v>08.4.03.02-0002</v>
      </c>
      <c r="C127" s="71" t="str">
        <f>Source!G38</f>
        <v>Сталь арматурная горячекатаная гладкая, класс A-I, диаметр 6-22 мм</v>
      </c>
      <c r="D127" s="72" t="str">
        <f>Source!H38</f>
        <v>т</v>
      </c>
      <c r="E127" s="73">
        <f>Source!K38</f>
        <v>0.18306</v>
      </c>
      <c r="F127" s="73"/>
      <c r="G127" s="73">
        <f>Source!I38</f>
        <v>0.18306</v>
      </c>
      <c r="H127" s="74"/>
      <c r="I127" s="75"/>
      <c r="J127" s="74">
        <f>Source!AL38</f>
        <v>50220.86</v>
      </c>
      <c r="K127" s="75"/>
      <c r="L127" s="74">
        <f>Source!P38</f>
        <v>9193.43</v>
      </c>
    </row>
    <row r="128" spans="1:82" ht="15" x14ac:dyDescent="0.2">
      <c r="C128" s="78" t="s">
        <v>478</v>
      </c>
      <c r="D128" s="78"/>
      <c r="E128" s="78"/>
      <c r="F128" s="78"/>
      <c r="G128" s="78"/>
      <c r="H128" s="78"/>
      <c r="I128" s="79">
        <f>IF(E127&lt;&gt;0,K128/E127, 0)</f>
        <v>50220.856549765107</v>
      </c>
      <c r="J128" s="79"/>
      <c r="K128" s="79">
        <f>L127</f>
        <v>9193.43</v>
      </c>
      <c r="L128" s="79"/>
      <c r="AD128">
        <f>ROUND((Source!AT38/100)*((ROUND(ROUND(Source!AO38,2)*Source!I38, 2)+ROUND(ROUND(Source!AN38,2)*Source!I38, 2))), 2)</f>
        <v>0</v>
      </c>
      <c r="AE128">
        <f>ROUND((Source!AU38/100)*((ROUND(ROUND(Source!AO38,2)*Source!I38, 2)+ROUND(ROUND(Source!AN38,2)*Source!I38, 2))), 2)</f>
        <v>0</v>
      </c>
      <c r="AN128" s="76">
        <f>L127</f>
        <v>9193.43</v>
      </c>
      <c r="AO128">
        <f>0</f>
        <v>0</v>
      </c>
      <c r="AQ128" t="s">
        <v>479</v>
      </c>
      <c r="AR128">
        <f>0</f>
        <v>0</v>
      </c>
      <c r="AT128">
        <f>0</f>
        <v>0</v>
      </c>
      <c r="AV128" t="s">
        <v>479</v>
      </c>
      <c r="AW128" s="76">
        <f>L127</f>
        <v>9193.43</v>
      </c>
      <c r="AZ128">
        <f>Source!X38</f>
        <v>0</v>
      </c>
      <c r="BA128">
        <f>Source!Y38</f>
        <v>0</v>
      </c>
      <c r="CD128">
        <v>1</v>
      </c>
    </row>
    <row r="129" spans="1:83" ht="28.5" x14ac:dyDescent="0.2">
      <c r="A129" s="82" t="s">
        <v>91</v>
      </c>
      <c r="B129" s="71" t="str">
        <f>Source!F39</f>
        <v>08.4.03.02-0002</v>
      </c>
      <c r="C129" s="71" t="str">
        <f>Source!G39</f>
        <v>Сталь арматурная горячекатаная гладкая, класс A-I, диаметр 6-22 мм</v>
      </c>
      <c r="D129" s="72" t="str">
        <f>Source!H39</f>
        <v>т</v>
      </c>
      <c r="E129" s="73">
        <f>Source!K39</f>
        <v>0.42354000000000003</v>
      </c>
      <c r="F129" s="73"/>
      <c r="G129" s="73">
        <f>Source!I39</f>
        <v>0.42354000000000003</v>
      </c>
      <c r="H129" s="74"/>
      <c r="I129" s="75"/>
      <c r="J129" s="74">
        <f>Source!AL39</f>
        <v>50220.86</v>
      </c>
      <c r="K129" s="75"/>
      <c r="L129" s="74">
        <f>Source!P39</f>
        <v>21270.54</v>
      </c>
    </row>
    <row r="130" spans="1:83" ht="15" x14ac:dyDescent="0.2">
      <c r="C130" s="78" t="s">
        <v>478</v>
      </c>
      <c r="D130" s="78"/>
      <c r="E130" s="78"/>
      <c r="F130" s="78"/>
      <c r="G130" s="78"/>
      <c r="H130" s="78"/>
      <c r="I130" s="79">
        <f>IF(E129&lt;&gt;0,K130/E129, 0)</f>
        <v>50220.852812013029</v>
      </c>
      <c r="J130" s="79"/>
      <c r="K130" s="79">
        <f>L129</f>
        <v>21270.54</v>
      </c>
      <c r="L130" s="79"/>
      <c r="AD130">
        <f>ROUND((Source!AT39/100)*((ROUND(ROUND(Source!AO39,2)*Source!I39, 2)+ROUND(ROUND(Source!AN39,2)*Source!I39, 2))), 2)</f>
        <v>0</v>
      </c>
      <c r="AE130">
        <f>ROUND((Source!AU39/100)*((ROUND(ROUND(Source!AO39,2)*Source!I39, 2)+ROUND(ROUND(Source!AN39,2)*Source!I39, 2))), 2)</f>
        <v>0</v>
      </c>
      <c r="AN130" s="76">
        <f>L129</f>
        <v>21270.54</v>
      </c>
      <c r="AO130">
        <f>0</f>
        <v>0</v>
      </c>
      <c r="AQ130" t="s">
        <v>479</v>
      </c>
      <c r="AR130">
        <f>0</f>
        <v>0</v>
      </c>
      <c r="AT130">
        <f>0</f>
        <v>0</v>
      </c>
      <c r="AV130" t="s">
        <v>479</v>
      </c>
      <c r="AW130" s="76">
        <f>L129</f>
        <v>21270.54</v>
      </c>
      <c r="AZ130">
        <f>Source!X39</f>
        <v>0</v>
      </c>
      <c r="BA130">
        <f>Source!Y39</f>
        <v>0</v>
      </c>
      <c r="CD130">
        <v>1</v>
      </c>
    </row>
    <row r="131" spans="1:83" ht="14.25" x14ac:dyDescent="0.2">
      <c r="A131" s="61" t="s">
        <v>92</v>
      </c>
      <c r="B131" s="63" t="s">
        <v>492</v>
      </c>
      <c r="C131" s="63" t="str">
        <f>Source!G40</f>
        <v>Устройство подливки толщиной 20 мм</v>
      </c>
      <c r="D131" s="64" t="str">
        <f>Source!H40</f>
        <v>100 м2</v>
      </c>
      <c r="E131" s="65">
        <f>Source!K40</f>
        <v>7.1999999999999998E-3</v>
      </c>
      <c r="F131" s="65"/>
      <c r="G131" s="65">
        <f>Source!I40</f>
        <v>7.1999999999999998E-3</v>
      </c>
      <c r="H131" s="67"/>
      <c r="I131" s="66"/>
      <c r="J131" s="67"/>
      <c r="K131" s="66"/>
      <c r="L131" s="67"/>
    </row>
    <row r="132" spans="1:83" ht="15" x14ac:dyDescent="0.2">
      <c r="A132" s="62"/>
      <c r="B132" s="65">
        <v>1</v>
      </c>
      <c r="C132" s="62" t="s">
        <v>482</v>
      </c>
      <c r="D132" s="64" t="s">
        <v>296</v>
      </c>
      <c r="E132" s="69"/>
      <c r="F132" s="65"/>
      <c r="G132" s="69">
        <f>Source!U40</f>
        <v>0.3024</v>
      </c>
      <c r="H132" s="65"/>
      <c r="I132" s="65"/>
      <c r="J132" s="65"/>
      <c r="K132" s="65"/>
      <c r="L132" s="70">
        <f>SUM(L133:L133)-SUMIF(CE133:CE133, 1, L133:L133)</f>
        <v>220.78</v>
      </c>
    </row>
    <row r="133" spans="1:83" ht="28.5" x14ac:dyDescent="0.2">
      <c r="A133" s="63"/>
      <c r="B133" s="63" t="s">
        <v>376</v>
      </c>
      <c r="C133" s="63" t="s">
        <v>377</v>
      </c>
      <c r="D133" s="64" t="s">
        <v>296</v>
      </c>
      <c r="E133" s="65">
        <v>42</v>
      </c>
      <c r="F133" s="65"/>
      <c r="G133" s="65">
        <f>SmtRes!CX38</f>
        <v>0.3024</v>
      </c>
      <c r="H133" s="67"/>
      <c r="I133" s="66"/>
      <c r="J133" s="67">
        <f>SmtRes!CZ38</f>
        <v>730.09</v>
      </c>
      <c r="K133" s="66"/>
      <c r="L133" s="67">
        <f>SmtRes!DI38</f>
        <v>220.78</v>
      </c>
    </row>
    <row r="134" spans="1:83" ht="15" x14ac:dyDescent="0.2">
      <c r="A134" s="62"/>
      <c r="B134" s="65">
        <v>2</v>
      </c>
      <c r="C134" s="62" t="s">
        <v>470</v>
      </c>
      <c r="D134" s="64"/>
      <c r="E134" s="69"/>
      <c r="F134" s="65"/>
      <c r="G134" s="69"/>
      <c r="H134" s="65"/>
      <c r="I134" s="65"/>
      <c r="J134" s="65"/>
      <c r="K134" s="65"/>
      <c r="L134" s="70">
        <f>SUM(L135:L140)-SUMIF(CE135:CE140, 1, L135:L140)</f>
        <v>1.2799999999999996</v>
      </c>
    </row>
    <row r="135" spans="1:83" ht="15" x14ac:dyDescent="0.2">
      <c r="A135" s="62"/>
      <c r="B135" s="65"/>
      <c r="C135" s="62" t="s">
        <v>472</v>
      </c>
      <c r="D135" s="64" t="s">
        <v>296</v>
      </c>
      <c r="E135" s="69"/>
      <c r="F135" s="65"/>
      <c r="G135" s="69">
        <f>Source!V40</f>
        <v>9.3599999999999998E-4</v>
      </c>
      <c r="H135" s="65"/>
      <c r="I135" s="65"/>
      <c r="J135" s="65"/>
      <c r="K135" s="65"/>
      <c r="L135" s="70">
        <f>SUMIF(CE136:CE140, 1, L136:L140)</f>
        <v>0.89</v>
      </c>
      <c r="CE135">
        <v>1</v>
      </c>
    </row>
    <row r="136" spans="1:83" ht="28.5" x14ac:dyDescent="0.2">
      <c r="A136" s="63"/>
      <c r="B136" s="63" t="s">
        <v>328</v>
      </c>
      <c r="C136" s="63" t="s">
        <v>330</v>
      </c>
      <c r="D136" s="64" t="s">
        <v>300</v>
      </c>
      <c r="E136" s="65">
        <v>0.08</v>
      </c>
      <c r="F136" s="65"/>
      <c r="G136" s="65">
        <f>SmtRes!CX40</f>
        <v>5.7600000000000001E-4</v>
      </c>
      <c r="H136" s="67"/>
      <c r="I136" s="66"/>
      <c r="J136" s="67">
        <f>SmtRes!CZ40</f>
        <v>1488.78</v>
      </c>
      <c r="K136" s="66"/>
      <c r="L136" s="67">
        <f>SmtRes!DG40</f>
        <v>0.86</v>
      </c>
    </row>
    <row r="137" spans="1:83" ht="28.5" x14ac:dyDescent="0.2">
      <c r="A137" s="63"/>
      <c r="B137" s="63" t="s">
        <v>301</v>
      </c>
      <c r="C137" s="63" t="s">
        <v>471</v>
      </c>
      <c r="D137" s="64" t="s">
        <v>296</v>
      </c>
      <c r="E137" s="65">
        <f>SmtRes!DO40*SmtRes!AT40</f>
        <v>0.08</v>
      </c>
      <c r="F137" s="65"/>
      <c r="G137" s="65">
        <f>ROUND(E137*G131, 7)</f>
        <v>5.7600000000000001E-4</v>
      </c>
      <c r="H137" s="67"/>
      <c r="I137" s="66"/>
      <c r="J137" s="67">
        <f>ROUND(SmtRes!AG40/SmtRes!DO40, 2)</f>
        <v>1051.33</v>
      </c>
      <c r="K137" s="66"/>
      <c r="L137" s="67">
        <f>SmtRes!DH40</f>
        <v>0.61</v>
      </c>
      <c r="CE137">
        <v>1</v>
      </c>
    </row>
    <row r="138" spans="1:83" ht="14.25" x14ac:dyDescent="0.2">
      <c r="A138" s="63"/>
      <c r="B138" s="63" t="s">
        <v>310</v>
      </c>
      <c r="C138" s="63" t="s">
        <v>312</v>
      </c>
      <c r="D138" s="64" t="s">
        <v>300</v>
      </c>
      <c r="E138" s="65">
        <v>2.44</v>
      </c>
      <c r="F138" s="65"/>
      <c r="G138" s="65">
        <f>SmtRes!CX41</f>
        <v>1.7568E-2</v>
      </c>
      <c r="H138" s="67">
        <f>SmtRes!CZ41</f>
        <v>8.5399999999999991</v>
      </c>
      <c r="I138" s="66">
        <f>SmtRes!AJ41</f>
        <v>1.37</v>
      </c>
      <c r="J138" s="67">
        <f>ROUND(H138*I138, 2)</f>
        <v>11.7</v>
      </c>
      <c r="K138" s="66"/>
      <c r="L138" s="67">
        <f>SmtRes!DG41</f>
        <v>0.21</v>
      </c>
    </row>
    <row r="139" spans="1:83" ht="28.5" x14ac:dyDescent="0.2">
      <c r="A139" s="63"/>
      <c r="B139" s="63" t="s">
        <v>313</v>
      </c>
      <c r="C139" s="63" t="s">
        <v>315</v>
      </c>
      <c r="D139" s="64" t="s">
        <v>300</v>
      </c>
      <c r="E139" s="65">
        <v>0.05</v>
      </c>
      <c r="F139" s="65"/>
      <c r="G139" s="65">
        <f>SmtRes!CX42</f>
        <v>3.6000000000000002E-4</v>
      </c>
      <c r="H139" s="67"/>
      <c r="I139" s="66"/>
      <c r="J139" s="67">
        <f>SmtRes!CZ42</f>
        <v>572.77</v>
      </c>
      <c r="K139" s="66"/>
      <c r="L139" s="67">
        <f>SmtRes!DG42</f>
        <v>0.21</v>
      </c>
    </row>
    <row r="140" spans="1:83" ht="28.5" x14ac:dyDescent="0.2">
      <c r="A140" s="63"/>
      <c r="B140" s="63" t="s">
        <v>316</v>
      </c>
      <c r="C140" s="63" t="s">
        <v>483</v>
      </c>
      <c r="D140" s="64" t="s">
        <v>296</v>
      </c>
      <c r="E140" s="65">
        <f>SmtRes!DO42*SmtRes!AT42</f>
        <v>0.05</v>
      </c>
      <c r="F140" s="65"/>
      <c r="G140" s="65">
        <f>ROUND(E140*G131, 7)</f>
        <v>3.6000000000000002E-4</v>
      </c>
      <c r="H140" s="67"/>
      <c r="I140" s="66"/>
      <c r="J140" s="67">
        <f>ROUND(SmtRes!AG42/SmtRes!DO42, 2)</f>
        <v>782.65</v>
      </c>
      <c r="K140" s="66"/>
      <c r="L140" s="67">
        <f>SmtRes!DH42</f>
        <v>0.28000000000000003</v>
      </c>
      <c r="CE140">
        <v>1</v>
      </c>
    </row>
    <row r="141" spans="1:83" ht="15" x14ac:dyDescent="0.2">
      <c r="A141" s="62"/>
      <c r="B141" s="65">
        <v>4</v>
      </c>
      <c r="C141" s="62" t="s">
        <v>484</v>
      </c>
      <c r="D141" s="64"/>
      <c r="E141" s="69"/>
      <c r="F141" s="65"/>
      <c r="G141" s="69"/>
      <c r="H141" s="65"/>
      <c r="I141" s="65"/>
      <c r="J141" s="65"/>
      <c r="K141" s="65"/>
      <c r="L141" s="70">
        <f>SUM(L142:L144)-SUMIF(CE142:CE144, 1, L142:L144)</f>
        <v>12.590000000000002</v>
      </c>
    </row>
    <row r="142" spans="1:83" ht="14.25" x14ac:dyDescent="0.2">
      <c r="A142" s="63"/>
      <c r="B142" s="63" t="s">
        <v>351</v>
      </c>
      <c r="C142" s="63" t="s">
        <v>353</v>
      </c>
      <c r="D142" s="64" t="s">
        <v>83</v>
      </c>
      <c r="E142" s="65">
        <v>2E-3</v>
      </c>
      <c r="F142" s="65"/>
      <c r="G142" s="65">
        <f>SmtRes!CX43</f>
        <v>1.4399999999999999E-5</v>
      </c>
      <c r="H142" s="67"/>
      <c r="I142" s="66"/>
      <c r="J142" s="67">
        <f>SmtRes!CZ43</f>
        <v>91427.16</v>
      </c>
      <c r="K142" s="66"/>
      <c r="L142" s="67">
        <f>SmtRes!DF43</f>
        <v>1.32</v>
      </c>
    </row>
    <row r="143" spans="1:83" ht="57" x14ac:dyDescent="0.2">
      <c r="A143" s="63"/>
      <c r="B143" s="63" t="s">
        <v>370</v>
      </c>
      <c r="C143" s="63" t="s">
        <v>372</v>
      </c>
      <c r="D143" s="64" t="s">
        <v>50</v>
      </c>
      <c r="E143" s="65">
        <v>0.1</v>
      </c>
      <c r="F143" s="65"/>
      <c r="G143" s="65">
        <f>SmtRes!CX45</f>
        <v>7.2000000000000005E-4</v>
      </c>
      <c r="H143" s="67">
        <f>SmtRes!CZ45</f>
        <v>5764.42</v>
      </c>
      <c r="I143" s="66">
        <f>SmtRes!AI45</f>
        <v>1.94</v>
      </c>
      <c r="J143" s="67">
        <f>ROUND(H143*I143, 2)</f>
        <v>11182.97</v>
      </c>
      <c r="K143" s="66"/>
      <c r="L143" s="67">
        <f>SmtRes!DF45</f>
        <v>8.0500000000000007</v>
      </c>
    </row>
    <row r="144" spans="1:83" ht="57" x14ac:dyDescent="0.2">
      <c r="A144" s="63"/>
      <c r="B144" s="63" t="s">
        <v>373</v>
      </c>
      <c r="C144" s="63" t="s">
        <v>375</v>
      </c>
      <c r="D144" s="64" t="s">
        <v>50</v>
      </c>
      <c r="E144" s="65">
        <v>0.04</v>
      </c>
      <c r="F144" s="65"/>
      <c r="G144" s="65">
        <f>SmtRes!CX46</f>
        <v>2.8800000000000001E-4</v>
      </c>
      <c r="H144" s="67">
        <f>SmtRes!CZ46</f>
        <v>5764.42</v>
      </c>
      <c r="I144" s="66">
        <f>SmtRes!AI46</f>
        <v>1.94</v>
      </c>
      <c r="J144" s="67">
        <f>ROUND(H144*I144, 2)</f>
        <v>11182.97</v>
      </c>
      <c r="K144" s="66"/>
      <c r="L144" s="67">
        <f>SmtRes!DF46</f>
        <v>3.22</v>
      </c>
    </row>
    <row r="145" spans="1:83" ht="14.25" x14ac:dyDescent="0.2">
      <c r="A145" s="63"/>
      <c r="B145" s="63" t="str">
        <f>EtalonRes!I41</f>
        <v>04.1.02.05</v>
      </c>
      <c r="C145" s="71" t="str">
        <f>EtalonRes!K41</f>
        <v>Смеси бетонные тяжелого бетона</v>
      </c>
      <c r="D145" s="72" t="str">
        <f>EtalonRes!O41</f>
        <v>м3</v>
      </c>
      <c r="E145" s="73">
        <f>EtalonRes!X41</f>
        <v>2.04</v>
      </c>
      <c r="F145" s="73"/>
      <c r="G145" s="73">
        <f>ROUND(EtalonRes!AG41*Source!I40, 7)</f>
        <v>1.4688E-2</v>
      </c>
      <c r="H145" s="74"/>
      <c r="I145" s="75"/>
      <c r="J145" s="74"/>
      <c r="K145" s="75"/>
      <c r="L145" s="74"/>
    </row>
    <row r="146" spans="1:83" ht="15" x14ac:dyDescent="0.2">
      <c r="A146" s="63"/>
      <c r="B146" s="63"/>
      <c r="C146" s="77" t="s">
        <v>473</v>
      </c>
      <c r="D146" s="64"/>
      <c r="E146" s="65"/>
      <c r="F146" s="65"/>
      <c r="G146" s="65"/>
      <c r="H146" s="67"/>
      <c r="I146" s="66"/>
      <c r="J146" s="67"/>
      <c r="K146" s="66"/>
      <c r="L146" s="67">
        <f>L132+L134+L135+L141</f>
        <v>235.54</v>
      </c>
    </row>
    <row r="147" spans="1:83" ht="14.25" x14ac:dyDescent="0.2">
      <c r="A147" s="63"/>
      <c r="B147" s="63"/>
      <c r="C147" s="63" t="s">
        <v>474</v>
      </c>
      <c r="D147" s="64"/>
      <c r="E147" s="65"/>
      <c r="F147" s="65"/>
      <c r="G147" s="65"/>
      <c r="H147" s="67"/>
      <c r="I147" s="66"/>
      <c r="J147" s="67"/>
      <c r="K147" s="66"/>
      <c r="L147" s="67">
        <f>SUM(AR131:AR150)+SUM(AS131:AS150)+SUM(AT131:AT150)+SUM(AU131:AU150)+SUM(AV131:AV150)</f>
        <v>221.67</v>
      </c>
    </row>
    <row r="148" spans="1:83" ht="42.75" x14ac:dyDescent="0.2">
      <c r="A148" s="63"/>
      <c r="B148" s="63" t="s">
        <v>65</v>
      </c>
      <c r="C148" s="63" t="s">
        <v>486</v>
      </c>
      <c r="D148" s="64" t="s">
        <v>476</v>
      </c>
      <c r="E148" s="65">
        <f>Source!BZ40</f>
        <v>102</v>
      </c>
      <c r="F148" s="65"/>
      <c r="G148" s="65">
        <f>Source!AT40</f>
        <v>102</v>
      </c>
      <c r="H148" s="67"/>
      <c r="I148" s="66"/>
      <c r="J148" s="67"/>
      <c r="K148" s="66"/>
      <c r="L148" s="67">
        <f>SUM(AZ131:AZ150)</f>
        <v>226.1</v>
      </c>
    </row>
    <row r="149" spans="1:83" ht="42.75" x14ac:dyDescent="0.2">
      <c r="A149" s="71"/>
      <c r="B149" s="71" t="s">
        <v>66</v>
      </c>
      <c r="C149" s="71" t="s">
        <v>487</v>
      </c>
      <c r="D149" s="72" t="s">
        <v>476</v>
      </c>
      <c r="E149" s="73">
        <f>Source!CA40</f>
        <v>58</v>
      </c>
      <c r="F149" s="73"/>
      <c r="G149" s="73">
        <f>Source!AU40</f>
        <v>58</v>
      </c>
      <c r="H149" s="74"/>
      <c r="I149" s="75"/>
      <c r="J149" s="74"/>
      <c r="K149" s="75"/>
      <c r="L149" s="74">
        <f>SUM(BA131:BA150)</f>
        <v>128.57</v>
      </c>
    </row>
    <row r="150" spans="1:83" ht="15" x14ac:dyDescent="0.2">
      <c r="C150" s="78" t="s">
        <v>478</v>
      </c>
      <c r="D150" s="78"/>
      <c r="E150" s="78"/>
      <c r="F150" s="78"/>
      <c r="G150" s="78"/>
      <c r="H150" s="78"/>
      <c r="I150" s="79">
        <f>IF(E131&lt;&gt;0,K150/E131, 0)</f>
        <v>81973.611111111109</v>
      </c>
      <c r="J150" s="79"/>
      <c r="K150" s="79">
        <f>L132+L134+L141+L148+L149+L135</f>
        <v>590.20999999999992</v>
      </c>
      <c r="L150" s="79"/>
      <c r="AD150">
        <f>ROUND((Source!AT40/100)*((ROUND(SUMIF(SmtRes!AQ38:'SmtRes'!AQ46,"=1",SmtRes!AD38:'SmtRes'!AD46)*Source!I40, 2)+ROUND(SUMIF(SmtRes!AQ38:'SmtRes'!AQ46,"=1",SmtRes!AC38:'SmtRes'!AC46)*Source!I40, 2))), 2)</f>
        <v>18.829999999999998</v>
      </c>
      <c r="AE150">
        <f>ROUND((Source!AU40/100)*((ROUND(SUMIF(SmtRes!AQ38:'SmtRes'!AQ46,"=1",SmtRes!AD38:'SmtRes'!AD46)*Source!I40, 2)+ROUND(SUMIF(SmtRes!AQ38:'SmtRes'!AQ46,"=1",SmtRes!AC38:'SmtRes'!AC46)*Source!I40, 2))), 2)</f>
        <v>10.71</v>
      </c>
      <c r="AN150" s="76">
        <f>L132+L134+L141+L148+L149+L135</f>
        <v>590.20999999999992</v>
      </c>
      <c r="AO150" s="76">
        <f>L134</f>
        <v>1.2799999999999996</v>
      </c>
      <c r="AQ150" t="s">
        <v>479</v>
      </c>
      <c r="AR150" s="76">
        <f>L132</f>
        <v>220.78</v>
      </c>
      <c r="AT150" s="76">
        <f>L135</f>
        <v>0.89</v>
      </c>
      <c r="AV150" t="s">
        <v>479</v>
      </c>
      <c r="AW150" s="76">
        <f>L141</f>
        <v>12.590000000000002</v>
      </c>
      <c r="AZ150">
        <f>Source!X40</f>
        <v>226.1</v>
      </c>
      <c r="BA150">
        <f>Source!Y40</f>
        <v>128.57</v>
      </c>
      <c r="CD150">
        <v>1</v>
      </c>
    </row>
    <row r="151" spans="1:83" ht="42.75" x14ac:dyDescent="0.2">
      <c r="A151" s="82" t="s">
        <v>97</v>
      </c>
      <c r="B151" s="71" t="str">
        <f>Source!F41</f>
        <v>ТЦ_04.3.01.09_50_5012100930_24.09.2025_01_</v>
      </c>
      <c r="C151" s="71" t="str">
        <f>Source!G41</f>
        <v>Цементно-песчаный раствор М350</v>
      </c>
      <c r="D151" s="72" t="str">
        <f>Source!H41</f>
        <v>м3</v>
      </c>
      <c r="E151" s="73">
        <f>Source!K41</f>
        <v>1.4688E-2</v>
      </c>
      <c r="F151" s="73"/>
      <c r="G151" s="73">
        <f>Source!I41</f>
        <v>1.4688E-2</v>
      </c>
      <c r="H151" s="74">
        <f>Source!AL41</f>
        <v>5840</v>
      </c>
      <c r="I151" s="75"/>
      <c r="J151" s="74"/>
      <c r="K151" s="75"/>
      <c r="L151" s="74">
        <f>Source!P41</f>
        <v>85.78</v>
      </c>
    </row>
    <row r="152" spans="1:83" ht="15" x14ac:dyDescent="0.2">
      <c r="C152" s="78" t="s">
        <v>478</v>
      </c>
      <c r="D152" s="78"/>
      <c r="E152" s="78"/>
      <c r="F152" s="78"/>
      <c r="G152" s="78"/>
      <c r="H152" s="78"/>
      <c r="I152" s="79">
        <f>IF(E151&lt;&gt;0,K152/E151, 0)</f>
        <v>5840.1416122004357</v>
      </c>
      <c r="J152" s="79"/>
      <c r="K152" s="79">
        <f>L151</f>
        <v>85.78</v>
      </c>
      <c r="L152" s="79"/>
      <c r="AD152">
        <f>ROUND((Source!AT41/100)*((ROUND(ROUND(Source!AO41,2)*Source!I41, 2)+ROUND(ROUND(Source!AN41,2)*Source!I41, 2))), 2)</f>
        <v>0</v>
      </c>
      <c r="AE152">
        <f>ROUND((Source!AU41/100)*((ROUND(ROUND(Source!AO41,2)*Source!I41, 2)+ROUND(ROUND(Source!AN41,2)*Source!I41, 2))), 2)</f>
        <v>0</v>
      </c>
      <c r="AN152" s="76">
        <f>L151</f>
        <v>85.78</v>
      </c>
      <c r="AO152">
        <f>0</f>
        <v>0</v>
      </c>
      <c r="AQ152" t="s">
        <v>479</v>
      </c>
      <c r="AR152">
        <f>0</f>
        <v>0</v>
      </c>
      <c r="AT152">
        <f>0</f>
        <v>0</v>
      </c>
      <c r="AV152" t="s">
        <v>479</v>
      </c>
      <c r="AW152" s="76">
        <f>L151</f>
        <v>85.78</v>
      </c>
      <c r="AZ152">
        <f>Source!X41</f>
        <v>0</v>
      </c>
      <c r="BA152">
        <f>Source!Y41</f>
        <v>0</v>
      </c>
      <c r="CD152">
        <v>1</v>
      </c>
    </row>
    <row r="153" spans="1:83" ht="42.75" x14ac:dyDescent="0.2">
      <c r="A153" s="61" t="s">
        <v>101</v>
      </c>
      <c r="B153" s="63" t="s">
        <v>493</v>
      </c>
      <c r="C153" s="63" t="str">
        <f>Source!G42</f>
        <v>На каждые 10 мм изменения толщины добавлять или исключать к норме 06-03-002-01</v>
      </c>
      <c r="D153" s="64" t="str">
        <f>Source!H42</f>
        <v>100 м2</v>
      </c>
      <c r="E153" s="65">
        <f>Source!K42</f>
        <v>2.1600000000000001E-2</v>
      </c>
      <c r="F153" s="65"/>
      <c r="G153" s="65">
        <f>Source!I42</f>
        <v>2.1600000000000001E-2</v>
      </c>
      <c r="H153" s="67"/>
      <c r="I153" s="66"/>
      <c r="J153" s="67"/>
      <c r="K153" s="66"/>
      <c r="L153" s="67"/>
    </row>
    <row r="154" spans="1:83" ht="38.25" x14ac:dyDescent="0.2">
      <c r="B154" s="68" t="str">
        <f>CONCATENATE("Поправка: ", Source!EO42)</f>
        <v>Поправка: до толщ. 50мм. 50-20=30мм/10=3</v>
      </c>
    </row>
    <row r="155" spans="1:83" ht="15" x14ac:dyDescent="0.2">
      <c r="A155" s="62"/>
      <c r="B155" s="65">
        <v>1</v>
      </c>
      <c r="C155" s="62" t="s">
        <v>482</v>
      </c>
      <c r="D155" s="64" t="s">
        <v>296</v>
      </c>
      <c r="E155" s="69"/>
      <c r="F155" s="65"/>
      <c r="G155" s="69">
        <f>Source!U42</f>
        <v>0.25919999999999999</v>
      </c>
      <c r="H155" s="65"/>
      <c r="I155" s="65"/>
      <c r="J155" s="65"/>
      <c r="K155" s="65"/>
      <c r="L155" s="70">
        <f>SUM(L156:L156)-SUMIF(CE156:CE156, 1, L156:L156)</f>
        <v>189.24</v>
      </c>
    </row>
    <row r="156" spans="1:83" ht="28.5" x14ac:dyDescent="0.2">
      <c r="A156" s="63"/>
      <c r="B156" s="63" t="s">
        <v>376</v>
      </c>
      <c r="C156" s="63" t="s">
        <v>377</v>
      </c>
      <c r="D156" s="64" t="s">
        <v>296</v>
      </c>
      <c r="E156" s="65">
        <v>12</v>
      </c>
      <c r="F156" s="65"/>
      <c r="G156" s="65">
        <f>SmtRes!CX47</f>
        <v>0.25919999999999999</v>
      </c>
      <c r="H156" s="67"/>
      <c r="I156" s="66"/>
      <c r="J156" s="67">
        <f>SmtRes!CZ47</f>
        <v>730.09</v>
      </c>
      <c r="K156" s="66"/>
      <c r="L156" s="67">
        <f>SmtRes!DI47</f>
        <v>189.24</v>
      </c>
    </row>
    <row r="157" spans="1:83" ht="15" x14ac:dyDescent="0.2">
      <c r="A157" s="62"/>
      <c r="B157" s="65">
        <v>2</v>
      </c>
      <c r="C157" s="62" t="s">
        <v>470</v>
      </c>
      <c r="D157" s="64"/>
      <c r="E157" s="69"/>
      <c r="F157" s="65"/>
      <c r="G157" s="69"/>
      <c r="H157" s="65"/>
      <c r="I157" s="65"/>
      <c r="J157" s="65"/>
      <c r="K157" s="65"/>
      <c r="L157" s="70">
        <f>SUM(L158:L163)-SUMIF(CE158:CE163, 1, L158:L163)</f>
        <v>1.7200000000000006</v>
      </c>
    </row>
    <row r="158" spans="1:83" ht="15" x14ac:dyDescent="0.2">
      <c r="A158" s="62"/>
      <c r="B158" s="65"/>
      <c r="C158" s="62" t="s">
        <v>472</v>
      </c>
      <c r="D158" s="64" t="s">
        <v>296</v>
      </c>
      <c r="E158" s="69"/>
      <c r="F158" s="65"/>
      <c r="G158" s="69">
        <f>Source!V42</f>
        <v>1.2959999999999998E-3</v>
      </c>
      <c r="H158" s="65"/>
      <c r="I158" s="65"/>
      <c r="J158" s="65"/>
      <c r="K158" s="65"/>
      <c r="L158" s="70">
        <f>SUMIF(CE159:CE163, 1, L159:L163)</f>
        <v>1.25</v>
      </c>
      <c r="CE158">
        <v>1</v>
      </c>
    </row>
    <row r="159" spans="1:83" ht="28.5" x14ac:dyDescent="0.2">
      <c r="A159" s="63"/>
      <c r="B159" s="63" t="s">
        <v>328</v>
      </c>
      <c r="C159" s="63" t="s">
        <v>330</v>
      </c>
      <c r="D159" s="64" t="s">
        <v>300</v>
      </c>
      <c r="E159" s="65">
        <v>0.04</v>
      </c>
      <c r="F159" s="65"/>
      <c r="G159" s="65">
        <f>SmtRes!CX49</f>
        <v>8.6399999999999997E-4</v>
      </c>
      <c r="H159" s="67"/>
      <c r="I159" s="66"/>
      <c r="J159" s="67">
        <f>SmtRes!CZ49</f>
        <v>1488.78</v>
      </c>
      <c r="K159" s="66"/>
      <c r="L159" s="67">
        <f>SmtRes!DG49</f>
        <v>1.29</v>
      </c>
    </row>
    <row r="160" spans="1:83" ht="28.5" x14ac:dyDescent="0.2">
      <c r="A160" s="63"/>
      <c r="B160" s="63" t="s">
        <v>301</v>
      </c>
      <c r="C160" s="63" t="s">
        <v>471</v>
      </c>
      <c r="D160" s="64" t="s">
        <v>296</v>
      </c>
      <c r="E160" s="65">
        <f>SmtRes!DO49*SmtRes!AT49</f>
        <v>0.04</v>
      </c>
      <c r="F160" s="65"/>
      <c r="G160" s="65">
        <f>ROUND(E160*G153, 7)</f>
        <v>8.6399999999999997E-4</v>
      </c>
      <c r="H160" s="67"/>
      <c r="I160" s="66"/>
      <c r="J160" s="67">
        <f>ROUND(SmtRes!AG49/SmtRes!DO49, 2)</f>
        <v>1051.33</v>
      </c>
      <c r="K160" s="66"/>
      <c r="L160" s="67">
        <f>SmtRes!DH49</f>
        <v>0.91</v>
      </c>
      <c r="CE160">
        <v>1</v>
      </c>
    </row>
    <row r="161" spans="1:83" ht="14.25" x14ac:dyDescent="0.2">
      <c r="A161" s="63"/>
      <c r="B161" s="63" t="s">
        <v>310</v>
      </c>
      <c r="C161" s="63" t="s">
        <v>312</v>
      </c>
      <c r="D161" s="64" t="s">
        <v>300</v>
      </c>
      <c r="E161" s="65">
        <v>0.7</v>
      </c>
      <c r="F161" s="65"/>
      <c r="G161" s="65">
        <f>SmtRes!CX50</f>
        <v>1.512E-2</v>
      </c>
      <c r="H161" s="67">
        <f>SmtRes!CZ50</f>
        <v>8.5399999999999991</v>
      </c>
      <c r="I161" s="66">
        <f>SmtRes!AJ50</f>
        <v>1.37</v>
      </c>
      <c r="J161" s="67">
        <f>ROUND(H161*I161, 2)</f>
        <v>11.7</v>
      </c>
      <c r="K161" s="66"/>
      <c r="L161" s="67">
        <f>SmtRes!DG50</f>
        <v>0.18</v>
      </c>
    </row>
    <row r="162" spans="1:83" ht="28.5" x14ac:dyDescent="0.2">
      <c r="A162" s="63"/>
      <c r="B162" s="63" t="s">
        <v>313</v>
      </c>
      <c r="C162" s="63" t="s">
        <v>315</v>
      </c>
      <c r="D162" s="64" t="s">
        <v>300</v>
      </c>
      <c r="E162" s="65">
        <v>0.02</v>
      </c>
      <c r="F162" s="65"/>
      <c r="G162" s="65">
        <f>SmtRes!CX51</f>
        <v>4.3199999999999998E-4</v>
      </c>
      <c r="H162" s="67"/>
      <c r="I162" s="66"/>
      <c r="J162" s="67">
        <f>SmtRes!CZ51</f>
        <v>572.77</v>
      </c>
      <c r="K162" s="66"/>
      <c r="L162" s="67">
        <f>SmtRes!DG51</f>
        <v>0.25</v>
      </c>
    </row>
    <row r="163" spans="1:83" ht="28.5" x14ac:dyDescent="0.2">
      <c r="A163" s="63"/>
      <c r="B163" s="63" t="s">
        <v>316</v>
      </c>
      <c r="C163" s="63" t="s">
        <v>483</v>
      </c>
      <c r="D163" s="64" t="s">
        <v>296</v>
      </c>
      <c r="E163" s="65">
        <f>SmtRes!DO51*SmtRes!AT51</f>
        <v>0.02</v>
      </c>
      <c r="F163" s="65"/>
      <c r="G163" s="65">
        <f>ROUND(E163*G153, 7)</f>
        <v>4.3199999999999998E-4</v>
      </c>
      <c r="H163" s="67"/>
      <c r="I163" s="66"/>
      <c r="J163" s="67">
        <f>ROUND(SmtRes!AG51/SmtRes!DO51, 2)</f>
        <v>782.65</v>
      </c>
      <c r="K163" s="66"/>
      <c r="L163" s="67">
        <f>SmtRes!DH51</f>
        <v>0.34</v>
      </c>
      <c r="CE163">
        <v>1</v>
      </c>
    </row>
    <row r="164" spans="1:83" ht="15" x14ac:dyDescent="0.2">
      <c r="A164" s="62"/>
      <c r="B164" s="65">
        <v>4</v>
      </c>
      <c r="C164" s="62" t="s">
        <v>484</v>
      </c>
      <c r="D164" s="64"/>
      <c r="E164" s="69"/>
      <c r="F164" s="65"/>
      <c r="G164" s="69"/>
      <c r="H164" s="65"/>
      <c r="I164" s="65"/>
      <c r="J164" s="65"/>
      <c r="K164" s="65"/>
      <c r="L164" s="70">
        <f>SUM(L165:L167)-SUMIF(CE165:CE167, 1, L165:L167)</f>
        <v>9.2199999999999989</v>
      </c>
    </row>
    <row r="165" spans="1:83" ht="14.25" x14ac:dyDescent="0.2">
      <c r="A165" s="63"/>
      <c r="B165" s="63" t="s">
        <v>351</v>
      </c>
      <c r="C165" s="63" t="s">
        <v>353</v>
      </c>
      <c r="D165" s="64" t="s">
        <v>83</v>
      </c>
      <c r="E165" s="65">
        <v>1E-3</v>
      </c>
      <c r="F165" s="65"/>
      <c r="G165" s="65">
        <f>SmtRes!CX52</f>
        <v>2.16E-5</v>
      </c>
      <c r="H165" s="67"/>
      <c r="I165" s="66"/>
      <c r="J165" s="67">
        <f>SmtRes!CZ52</f>
        <v>91427.16</v>
      </c>
      <c r="K165" s="66"/>
      <c r="L165" s="67">
        <f>SmtRes!DF52</f>
        <v>1.97</v>
      </c>
    </row>
    <row r="166" spans="1:83" ht="57" x14ac:dyDescent="0.2">
      <c r="A166" s="63"/>
      <c r="B166" s="63" t="s">
        <v>370</v>
      </c>
      <c r="C166" s="63" t="s">
        <v>372</v>
      </c>
      <c r="D166" s="64" t="s">
        <v>50</v>
      </c>
      <c r="E166" s="65">
        <v>0.02</v>
      </c>
      <c r="F166" s="65"/>
      <c r="G166" s="65">
        <f>SmtRes!CX54</f>
        <v>4.3199999999999998E-4</v>
      </c>
      <c r="H166" s="67">
        <f>SmtRes!CZ54</f>
        <v>5764.42</v>
      </c>
      <c r="I166" s="66">
        <f>SmtRes!AI54</f>
        <v>1.94</v>
      </c>
      <c r="J166" s="67">
        <f>ROUND(H166*I166, 2)</f>
        <v>11182.97</v>
      </c>
      <c r="K166" s="66"/>
      <c r="L166" s="67">
        <f>SmtRes!DF54</f>
        <v>4.83</v>
      </c>
    </row>
    <row r="167" spans="1:83" ht="57" x14ac:dyDescent="0.2">
      <c r="A167" s="63"/>
      <c r="B167" s="63" t="s">
        <v>373</v>
      </c>
      <c r="C167" s="63" t="s">
        <v>375</v>
      </c>
      <c r="D167" s="64" t="s">
        <v>50</v>
      </c>
      <c r="E167" s="65">
        <v>0.01</v>
      </c>
      <c r="F167" s="65"/>
      <c r="G167" s="65">
        <f>SmtRes!CX55</f>
        <v>2.1599999999999999E-4</v>
      </c>
      <c r="H167" s="67">
        <f>SmtRes!CZ55</f>
        <v>5764.42</v>
      </c>
      <c r="I167" s="66">
        <f>SmtRes!AI55</f>
        <v>1.94</v>
      </c>
      <c r="J167" s="67">
        <f>ROUND(H167*I167, 2)</f>
        <v>11182.97</v>
      </c>
      <c r="K167" s="66"/>
      <c r="L167" s="67">
        <f>SmtRes!DF55</f>
        <v>2.42</v>
      </c>
    </row>
    <row r="168" spans="1:83" ht="14.25" x14ac:dyDescent="0.2">
      <c r="A168" s="63"/>
      <c r="B168" s="63" t="str">
        <f>EtalonRes!I50</f>
        <v>04.1.02.05</v>
      </c>
      <c r="C168" s="71" t="str">
        <f>EtalonRes!K50</f>
        <v>Смеси бетонные тяжелого бетона</v>
      </c>
      <c r="D168" s="72" t="str">
        <f>EtalonRes!O50</f>
        <v>м3</v>
      </c>
      <c r="E168" s="73">
        <f>EtalonRes!X50</f>
        <v>1.02</v>
      </c>
      <c r="F168" s="73"/>
      <c r="G168" s="73">
        <f>ROUND(EtalonRes!AG50*Source!I42, 7)</f>
        <v>2.2032E-2</v>
      </c>
      <c r="H168" s="74"/>
      <c r="I168" s="75"/>
      <c r="J168" s="74"/>
      <c r="K168" s="75"/>
      <c r="L168" s="74"/>
    </row>
    <row r="169" spans="1:83" ht="15" x14ac:dyDescent="0.2">
      <c r="A169" s="63"/>
      <c r="B169" s="63"/>
      <c r="C169" s="77" t="s">
        <v>473</v>
      </c>
      <c r="D169" s="64"/>
      <c r="E169" s="65"/>
      <c r="F169" s="65"/>
      <c r="G169" s="65"/>
      <c r="H169" s="67"/>
      <c r="I169" s="66"/>
      <c r="J169" s="67"/>
      <c r="K169" s="66"/>
      <c r="L169" s="67">
        <f>L155+L157+L158+L164</f>
        <v>201.43</v>
      </c>
    </row>
    <row r="170" spans="1:83" ht="14.25" x14ac:dyDescent="0.2">
      <c r="A170" s="63"/>
      <c r="B170" s="63"/>
      <c r="C170" s="63" t="s">
        <v>474</v>
      </c>
      <c r="D170" s="64"/>
      <c r="E170" s="65"/>
      <c r="F170" s="65"/>
      <c r="G170" s="65"/>
      <c r="H170" s="67"/>
      <c r="I170" s="66"/>
      <c r="J170" s="67"/>
      <c r="K170" s="66"/>
      <c r="L170" s="67">
        <f>SUM(AR153:AR173)+SUM(AS153:AS173)+SUM(AT153:AT173)+SUM(AU153:AU173)+SUM(AV153:AV173)</f>
        <v>190.49</v>
      </c>
    </row>
    <row r="171" spans="1:83" ht="42.75" x14ac:dyDescent="0.2">
      <c r="A171" s="63"/>
      <c r="B171" s="63" t="s">
        <v>65</v>
      </c>
      <c r="C171" s="63" t="s">
        <v>486</v>
      </c>
      <c r="D171" s="64" t="s">
        <v>476</v>
      </c>
      <c r="E171" s="65">
        <f>Source!BZ42</f>
        <v>102</v>
      </c>
      <c r="F171" s="65"/>
      <c r="G171" s="65">
        <f>Source!AT42</f>
        <v>102</v>
      </c>
      <c r="H171" s="67"/>
      <c r="I171" s="66"/>
      <c r="J171" s="67"/>
      <c r="K171" s="66"/>
      <c r="L171" s="67">
        <f>SUM(AZ153:AZ173)</f>
        <v>194.3</v>
      </c>
    </row>
    <row r="172" spans="1:83" ht="42.75" x14ac:dyDescent="0.2">
      <c r="A172" s="71"/>
      <c r="B172" s="71" t="s">
        <v>66</v>
      </c>
      <c r="C172" s="71" t="s">
        <v>487</v>
      </c>
      <c r="D172" s="72" t="s">
        <v>476</v>
      </c>
      <c r="E172" s="73">
        <f>Source!CA42</f>
        <v>58</v>
      </c>
      <c r="F172" s="73"/>
      <c r="G172" s="73">
        <f>Source!AU42</f>
        <v>58</v>
      </c>
      <c r="H172" s="74"/>
      <c r="I172" s="75"/>
      <c r="J172" s="74"/>
      <c r="K172" s="75"/>
      <c r="L172" s="74">
        <f>SUM(BA153:BA173)</f>
        <v>110.48</v>
      </c>
    </row>
    <row r="173" spans="1:83" ht="15" x14ac:dyDescent="0.2">
      <c r="C173" s="78" t="s">
        <v>478</v>
      </c>
      <c r="D173" s="78"/>
      <c r="E173" s="78"/>
      <c r="F173" s="78"/>
      <c r="G173" s="78"/>
      <c r="H173" s="78"/>
      <c r="I173" s="79">
        <f>IF(E153&lt;&gt;0,K173/E153, 0)</f>
        <v>23435.64814814815</v>
      </c>
      <c r="J173" s="79"/>
      <c r="K173" s="79">
        <f>L155+L157+L164+L171+L172+L158</f>
        <v>506.21000000000004</v>
      </c>
      <c r="L173" s="79"/>
      <c r="AD173">
        <f>ROUND((Source!AT42/100)*((ROUND(SUMIF(SmtRes!AQ47:'SmtRes'!AQ55,"=1",SmtRes!AD47:'SmtRes'!AD55)*Source!I42, 2)+ROUND(SUMIF(SmtRes!AQ47:'SmtRes'!AQ55,"=1",SmtRes!AC47:'SmtRes'!AC55)*Source!I42, 2))), 2)</f>
        <v>56.49</v>
      </c>
      <c r="AE173">
        <f>ROUND((Source!AU42/100)*((ROUND(SUMIF(SmtRes!AQ47:'SmtRes'!AQ55,"=1",SmtRes!AD47:'SmtRes'!AD55)*Source!I42, 2)+ROUND(SUMIF(SmtRes!AQ47:'SmtRes'!AQ55,"=1",SmtRes!AC47:'SmtRes'!AC55)*Source!I42, 2))), 2)</f>
        <v>32.119999999999997</v>
      </c>
      <c r="AN173" s="76">
        <f>L155+L157+L164+L171+L172+L158</f>
        <v>506.21000000000004</v>
      </c>
      <c r="AO173" s="76">
        <f>L157</f>
        <v>1.7200000000000006</v>
      </c>
      <c r="AQ173" t="s">
        <v>479</v>
      </c>
      <c r="AR173" s="76">
        <f>L155</f>
        <v>189.24</v>
      </c>
      <c r="AT173" s="76">
        <f>L158</f>
        <v>1.25</v>
      </c>
      <c r="AV173" t="s">
        <v>479</v>
      </c>
      <c r="AW173" s="76">
        <f>L164</f>
        <v>9.2199999999999989</v>
      </c>
      <c r="AZ173">
        <f>Source!X42</f>
        <v>194.3</v>
      </c>
      <c r="BA173">
        <f>Source!Y42</f>
        <v>110.48</v>
      </c>
      <c r="CD173">
        <v>1</v>
      </c>
    </row>
    <row r="174" spans="1:83" ht="42.75" x14ac:dyDescent="0.2">
      <c r="A174" s="82" t="s">
        <v>106</v>
      </c>
      <c r="B174" s="71" t="str">
        <f>Source!F43</f>
        <v>ТЦ_04.3.01.09_50_5012100930_24.09.2025_01_</v>
      </c>
      <c r="C174" s="71" t="str">
        <f>Source!G43</f>
        <v>Цементно-песчаный раствор М350</v>
      </c>
      <c r="D174" s="72" t="str">
        <f>Source!H43</f>
        <v>м3</v>
      </c>
      <c r="E174" s="73">
        <f>Source!K43</f>
        <v>2.2032E-2</v>
      </c>
      <c r="F174" s="73"/>
      <c r="G174" s="73">
        <f>Source!I43</f>
        <v>2.2032E-2</v>
      </c>
      <c r="H174" s="74">
        <f>Source!AL43</f>
        <v>5840</v>
      </c>
      <c r="I174" s="75"/>
      <c r="J174" s="74"/>
      <c r="K174" s="75"/>
      <c r="L174" s="74">
        <f>Source!P43</f>
        <v>128.66999999999999</v>
      </c>
    </row>
    <row r="175" spans="1:83" ht="15" x14ac:dyDescent="0.2">
      <c r="C175" s="78" t="s">
        <v>478</v>
      </c>
      <c r="D175" s="78"/>
      <c r="E175" s="78"/>
      <c r="F175" s="78"/>
      <c r="G175" s="78"/>
      <c r="H175" s="78"/>
      <c r="I175" s="79">
        <f>IF(E174&lt;&gt;0,K175/E174, 0)</f>
        <v>5840.1416122004357</v>
      </c>
      <c r="J175" s="79"/>
      <c r="K175" s="79">
        <f>L174</f>
        <v>128.66999999999999</v>
      </c>
      <c r="L175" s="79"/>
      <c r="AD175">
        <f>ROUND((Source!AT43/100)*((ROUND(ROUND(Source!AO43,2)*Source!I43, 2)+ROUND(ROUND(Source!AN43,2)*Source!I43, 2))), 2)</f>
        <v>0</v>
      </c>
      <c r="AE175">
        <f>ROUND((Source!AU43/100)*((ROUND(ROUND(Source!AO43,2)*Source!I43, 2)+ROUND(ROUND(Source!AN43,2)*Source!I43, 2))), 2)</f>
        <v>0</v>
      </c>
      <c r="AN175" s="76">
        <f>L174</f>
        <v>128.66999999999999</v>
      </c>
      <c r="AO175">
        <f>0</f>
        <v>0</v>
      </c>
      <c r="AQ175" t="s">
        <v>479</v>
      </c>
      <c r="AR175">
        <f>0</f>
        <v>0</v>
      </c>
      <c r="AT175">
        <f>0</f>
        <v>0</v>
      </c>
      <c r="AV175" t="s">
        <v>479</v>
      </c>
      <c r="AW175" s="76">
        <f>L174</f>
        <v>128.66999999999999</v>
      </c>
      <c r="AZ175">
        <f>Source!X43</f>
        <v>0</v>
      </c>
      <c r="BA175">
        <f>Source!Y43</f>
        <v>0</v>
      </c>
      <c r="CD175">
        <v>1</v>
      </c>
    </row>
    <row r="176" spans="1:83" ht="42.75" x14ac:dyDescent="0.2">
      <c r="A176" s="61" t="s">
        <v>107</v>
      </c>
      <c r="B176" s="63" t="s">
        <v>494</v>
      </c>
      <c r="C176" s="63" t="str">
        <f>Source!G44</f>
        <v>Установка анкерных болтов: при бетонировании со связями из арматуры</v>
      </c>
      <c r="D176" s="64" t="str">
        <f>Source!H44</f>
        <v>т</v>
      </c>
      <c r="E176" s="65">
        <f>Source!K44</f>
        <v>0.97487999999999997</v>
      </c>
      <c r="F176" s="65"/>
      <c r="G176" s="65">
        <f>Source!I44</f>
        <v>0.97487999999999997</v>
      </c>
      <c r="H176" s="67"/>
      <c r="I176" s="66"/>
      <c r="J176" s="67"/>
      <c r="K176" s="66"/>
      <c r="L176" s="67"/>
    </row>
    <row r="177" spans="1:83" ht="15" x14ac:dyDescent="0.2">
      <c r="A177" s="62"/>
      <c r="B177" s="65">
        <v>1</v>
      </c>
      <c r="C177" s="62" t="s">
        <v>482</v>
      </c>
      <c r="D177" s="64" t="s">
        <v>296</v>
      </c>
      <c r="E177" s="69"/>
      <c r="F177" s="65"/>
      <c r="G177" s="69">
        <f>Source!U44</f>
        <v>115.03583999999999</v>
      </c>
      <c r="H177" s="65"/>
      <c r="I177" s="65"/>
      <c r="J177" s="65"/>
      <c r="K177" s="65"/>
      <c r="L177" s="70">
        <f>SUM(L178:L178)-SUMIF(CE178:CE178, 1, L178:L178)</f>
        <v>84994.23</v>
      </c>
    </row>
    <row r="178" spans="1:83" ht="28.5" x14ac:dyDescent="0.2">
      <c r="A178" s="63"/>
      <c r="B178" s="63" t="s">
        <v>378</v>
      </c>
      <c r="C178" s="63" t="s">
        <v>379</v>
      </c>
      <c r="D178" s="64" t="s">
        <v>296</v>
      </c>
      <c r="E178" s="65">
        <v>118</v>
      </c>
      <c r="F178" s="65"/>
      <c r="G178" s="65">
        <f>SmtRes!CX56</f>
        <v>115.03583999999999</v>
      </c>
      <c r="H178" s="67"/>
      <c r="I178" s="66"/>
      <c r="J178" s="67">
        <f>SmtRes!CZ56</f>
        <v>738.85</v>
      </c>
      <c r="K178" s="66"/>
      <c r="L178" s="67">
        <f>SmtRes!DI56</f>
        <v>84994.23</v>
      </c>
    </row>
    <row r="179" spans="1:83" ht="15" x14ac:dyDescent="0.2">
      <c r="A179" s="62"/>
      <c r="B179" s="65">
        <v>2</v>
      </c>
      <c r="C179" s="62" t="s">
        <v>470</v>
      </c>
      <c r="D179" s="64"/>
      <c r="E179" s="69"/>
      <c r="F179" s="65"/>
      <c r="G179" s="69"/>
      <c r="H179" s="65"/>
      <c r="I179" s="65"/>
      <c r="J179" s="65"/>
      <c r="K179" s="65"/>
      <c r="L179" s="70">
        <f>SUM(L180:L185)-SUMIF(CE180:CE185, 1, L180:L185)</f>
        <v>517.05999999999995</v>
      </c>
    </row>
    <row r="180" spans="1:83" ht="15" x14ac:dyDescent="0.2">
      <c r="A180" s="62"/>
      <c r="B180" s="65"/>
      <c r="C180" s="62" t="s">
        <v>472</v>
      </c>
      <c r="D180" s="64" t="s">
        <v>296</v>
      </c>
      <c r="E180" s="69"/>
      <c r="F180" s="65"/>
      <c r="G180" s="69">
        <f>Source!V44</f>
        <v>0.48743999999999998</v>
      </c>
      <c r="H180" s="65"/>
      <c r="I180" s="65"/>
      <c r="J180" s="65"/>
      <c r="K180" s="65"/>
      <c r="L180" s="70">
        <f>SUMIF(CE181:CE185, 1, L181:L185)</f>
        <v>439.12</v>
      </c>
      <c r="CE180">
        <v>1</v>
      </c>
    </row>
    <row r="181" spans="1:83" ht="28.5" x14ac:dyDescent="0.2">
      <c r="A181" s="63"/>
      <c r="B181" s="63" t="s">
        <v>328</v>
      </c>
      <c r="C181" s="63" t="s">
        <v>330</v>
      </c>
      <c r="D181" s="64" t="s">
        <v>300</v>
      </c>
      <c r="E181" s="65">
        <v>0.22</v>
      </c>
      <c r="F181" s="65"/>
      <c r="G181" s="65">
        <f>SmtRes!CX58</f>
        <v>0.21447359999999999</v>
      </c>
      <c r="H181" s="67"/>
      <c r="I181" s="66"/>
      <c r="J181" s="67">
        <f>SmtRes!CZ58</f>
        <v>1488.78</v>
      </c>
      <c r="K181" s="66"/>
      <c r="L181" s="67">
        <f>SmtRes!DG58</f>
        <v>319.3</v>
      </c>
    </row>
    <row r="182" spans="1:83" ht="28.5" x14ac:dyDescent="0.2">
      <c r="A182" s="63"/>
      <c r="B182" s="63" t="s">
        <v>301</v>
      </c>
      <c r="C182" s="63" t="s">
        <v>471</v>
      </c>
      <c r="D182" s="64" t="s">
        <v>296</v>
      </c>
      <c r="E182" s="65">
        <f>SmtRes!DO58*SmtRes!AT58</f>
        <v>0.22</v>
      </c>
      <c r="F182" s="65"/>
      <c r="G182" s="65">
        <f>ROUND(E182*G176, 7)</f>
        <v>0.21447359999999999</v>
      </c>
      <c r="H182" s="67"/>
      <c r="I182" s="66"/>
      <c r="J182" s="67">
        <f>ROUND(SmtRes!AG58/SmtRes!DO58, 2)</f>
        <v>1051.33</v>
      </c>
      <c r="K182" s="66"/>
      <c r="L182" s="67">
        <f>SmtRes!DH58</f>
        <v>225.48</v>
      </c>
      <c r="CE182">
        <v>1</v>
      </c>
    </row>
    <row r="183" spans="1:83" ht="28.5" x14ac:dyDescent="0.2">
      <c r="A183" s="63"/>
      <c r="B183" s="63" t="s">
        <v>313</v>
      </c>
      <c r="C183" s="63" t="s">
        <v>315</v>
      </c>
      <c r="D183" s="64" t="s">
        <v>300</v>
      </c>
      <c r="E183" s="65">
        <v>0.28000000000000003</v>
      </c>
      <c r="F183" s="65"/>
      <c r="G183" s="65">
        <f>SmtRes!CX59</f>
        <v>0.2729664</v>
      </c>
      <c r="H183" s="67"/>
      <c r="I183" s="66"/>
      <c r="J183" s="67">
        <f>SmtRes!CZ59</f>
        <v>572.77</v>
      </c>
      <c r="K183" s="66"/>
      <c r="L183" s="67">
        <f>SmtRes!DG59</f>
        <v>156.35</v>
      </c>
    </row>
    <row r="184" spans="1:83" ht="28.5" x14ac:dyDescent="0.2">
      <c r="A184" s="63"/>
      <c r="B184" s="63" t="s">
        <v>316</v>
      </c>
      <c r="C184" s="63" t="s">
        <v>483</v>
      </c>
      <c r="D184" s="64" t="s">
        <v>296</v>
      </c>
      <c r="E184" s="65">
        <f>SmtRes!DO59*SmtRes!AT59</f>
        <v>0.28000000000000003</v>
      </c>
      <c r="F184" s="65"/>
      <c r="G184" s="65">
        <f>ROUND(E184*G176, 7)</f>
        <v>0.2729664</v>
      </c>
      <c r="H184" s="67"/>
      <c r="I184" s="66"/>
      <c r="J184" s="67">
        <f>ROUND(SmtRes!AG59/SmtRes!DO59, 2)</f>
        <v>782.65</v>
      </c>
      <c r="K184" s="66"/>
      <c r="L184" s="67">
        <f>SmtRes!DH59</f>
        <v>213.64</v>
      </c>
      <c r="CE184">
        <v>1</v>
      </c>
    </row>
    <row r="185" spans="1:83" ht="42.75" x14ac:dyDescent="0.2">
      <c r="A185" s="63"/>
      <c r="B185" s="63" t="s">
        <v>341</v>
      </c>
      <c r="C185" s="63" t="s">
        <v>343</v>
      </c>
      <c r="D185" s="64" t="s">
        <v>300</v>
      </c>
      <c r="E185" s="65">
        <v>1.49</v>
      </c>
      <c r="F185" s="65"/>
      <c r="G185" s="65">
        <f>SmtRes!CX60</f>
        <v>1.4525712</v>
      </c>
      <c r="H185" s="67"/>
      <c r="I185" s="66"/>
      <c r="J185" s="67">
        <f>SmtRes!CZ60</f>
        <v>28.51</v>
      </c>
      <c r="K185" s="66"/>
      <c r="L185" s="67">
        <f>SmtRes!DG60</f>
        <v>41.41</v>
      </c>
    </row>
    <row r="186" spans="1:83" ht="15" x14ac:dyDescent="0.2">
      <c r="A186" s="62"/>
      <c r="B186" s="65">
        <v>4</v>
      </c>
      <c r="C186" s="62" t="s">
        <v>484</v>
      </c>
      <c r="D186" s="64"/>
      <c r="E186" s="69"/>
      <c r="F186" s="65"/>
      <c r="G186" s="69"/>
      <c r="H186" s="65"/>
      <c r="I186" s="65"/>
      <c r="J186" s="65"/>
      <c r="K186" s="65"/>
      <c r="L186" s="70">
        <f>SUM(L187:L189)-SUMIF(CE187:CE189, 1, L187:L189)</f>
        <v>5485.49</v>
      </c>
    </row>
    <row r="187" spans="1:83" ht="57" x14ac:dyDescent="0.2">
      <c r="A187" s="63"/>
      <c r="B187" s="63" t="s">
        <v>380</v>
      </c>
      <c r="C187" s="63" t="s">
        <v>382</v>
      </c>
      <c r="D187" s="64" t="s">
        <v>383</v>
      </c>
      <c r="E187" s="65">
        <v>2</v>
      </c>
      <c r="F187" s="65"/>
      <c r="G187" s="65">
        <f>SmtRes!CX61</f>
        <v>1.9497599999999999</v>
      </c>
      <c r="H187" s="67">
        <f>SmtRes!CZ61</f>
        <v>155.63</v>
      </c>
      <c r="I187" s="66">
        <f>SmtRes!AI61</f>
        <v>0.91</v>
      </c>
      <c r="J187" s="67">
        <f>ROUND(H187*I187, 2)</f>
        <v>141.62</v>
      </c>
      <c r="K187" s="66"/>
      <c r="L187" s="67">
        <f>SmtRes!DF61</f>
        <v>276.13</v>
      </c>
    </row>
    <row r="188" spans="1:83" ht="28.5" x14ac:dyDescent="0.2">
      <c r="A188" s="63"/>
      <c r="B188" s="63" t="s">
        <v>384</v>
      </c>
      <c r="C188" s="63" t="s">
        <v>386</v>
      </c>
      <c r="D188" s="64" t="s">
        <v>387</v>
      </c>
      <c r="E188" s="65">
        <v>0.01</v>
      </c>
      <c r="F188" s="65"/>
      <c r="G188" s="65">
        <f>SmtRes!CX62</f>
        <v>9.7488000000000002E-3</v>
      </c>
      <c r="H188" s="67">
        <f>SmtRes!CZ62</f>
        <v>61015.76</v>
      </c>
      <c r="I188" s="66">
        <f>SmtRes!AI62</f>
        <v>1.35</v>
      </c>
      <c r="J188" s="67">
        <f>ROUND(H188*I188, 2)</f>
        <v>82371.28</v>
      </c>
      <c r="K188" s="66"/>
      <c r="L188" s="67">
        <f>SmtRes!DF62</f>
        <v>803.02</v>
      </c>
    </row>
    <row r="189" spans="1:83" ht="28.5" x14ac:dyDescent="0.2">
      <c r="A189" s="63"/>
      <c r="B189" s="63" t="s">
        <v>86</v>
      </c>
      <c r="C189" s="63" t="s">
        <v>87</v>
      </c>
      <c r="D189" s="64" t="s">
        <v>83</v>
      </c>
      <c r="E189" s="65">
        <v>0.09</v>
      </c>
      <c r="F189" s="65"/>
      <c r="G189" s="65">
        <f>SmtRes!CX66</f>
        <v>8.7739200000000003E-2</v>
      </c>
      <c r="H189" s="67"/>
      <c r="I189" s="66"/>
      <c r="J189" s="67">
        <f>SmtRes!CZ66</f>
        <v>50220.86</v>
      </c>
      <c r="K189" s="66"/>
      <c r="L189" s="67">
        <f>SmtRes!DF66</f>
        <v>4406.34</v>
      </c>
    </row>
    <row r="190" spans="1:83" ht="14.25" x14ac:dyDescent="0.2">
      <c r="A190" s="63"/>
      <c r="B190" s="63" t="str">
        <f>EtalonRes!I60</f>
        <v>08.4.01.01</v>
      </c>
      <c r="C190" s="71" t="str">
        <f>EtalonRes!K60</f>
        <v>Анкеры стальные фундаментные</v>
      </c>
      <c r="D190" s="72" t="str">
        <f>EtalonRes!O60</f>
        <v>т</v>
      </c>
      <c r="E190" s="73">
        <f>EtalonRes!X60</f>
        <v>1</v>
      </c>
      <c r="F190" s="73"/>
      <c r="G190" s="73">
        <f>ROUND(EtalonRes!AG60*Source!I44, 7)</f>
        <v>0.97487999999999997</v>
      </c>
      <c r="H190" s="74"/>
      <c r="I190" s="75"/>
      <c r="J190" s="74"/>
      <c r="K190" s="75"/>
      <c r="L190" s="74"/>
    </row>
    <row r="191" spans="1:83" ht="15" x14ac:dyDescent="0.2">
      <c r="A191" s="63"/>
      <c r="B191" s="63"/>
      <c r="C191" s="77" t="s">
        <v>473</v>
      </c>
      <c r="D191" s="64"/>
      <c r="E191" s="65"/>
      <c r="F191" s="65"/>
      <c r="G191" s="65"/>
      <c r="H191" s="67"/>
      <c r="I191" s="66"/>
      <c r="J191" s="67"/>
      <c r="K191" s="66"/>
      <c r="L191" s="67">
        <f>L177+L179+L180+L186</f>
        <v>91435.9</v>
      </c>
    </row>
    <row r="192" spans="1:83" ht="42.75" x14ac:dyDescent="0.2">
      <c r="A192" s="61" t="s">
        <v>495</v>
      </c>
      <c r="B192" s="63" t="str">
        <f>Source!F45</f>
        <v>08.4.03.02-0002</v>
      </c>
      <c r="C192" s="63" t="s">
        <v>496</v>
      </c>
      <c r="D192" s="64" t="str">
        <f>Source!H45</f>
        <v>т</v>
      </c>
      <c r="E192" s="65">
        <f>SmtRes!AT67</f>
        <v>-0.09</v>
      </c>
      <c r="F192" s="65"/>
      <c r="G192" s="65">
        <f>Source!I45</f>
        <v>-8.7739199999999989E-2</v>
      </c>
      <c r="H192" s="67"/>
      <c r="I192" s="66"/>
      <c r="J192" s="67">
        <f>Source!AK45</f>
        <v>50220.86</v>
      </c>
      <c r="K192" s="66"/>
      <c r="L192" s="67">
        <f>Source!P45</f>
        <v>-4406.34</v>
      </c>
      <c r="AD192">
        <f>ROUND((Source!AT45/100)*((ROUND(ROUND(Source!AO45,2)*Source!I45, 2)+ROUND(ROUND(Source!AN45,2)*Source!I45, 2))), 2)</f>
        <v>0</v>
      </c>
      <c r="AE192">
        <f>ROUND((Source!AU45/100)*((ROUND(ROUND(Source!AO45,2)*Source!I45, 2)+ROUND(ROUND(Source!AN45,2)*Source!I45, 2))), 2)</f>
        <v>0</v>
      </c>
      <c r="AN192">
        <f>L192</f>
        <v>-4406.34</v>
      </c>
      <c r="AW192">
        <f>L192</f>
        <v>-4406.34</v>
      </c>
      <c r="AZ192">
        <f>Source!X45</f>
        <v>0</v>
      </c>
      <c r="BA192">
        <f>Source!Y45</f>
        <v>0</v>
      </c>
      <c r="CD192">
        <v>1</v>
      </c>
    </row>
    <row r="193" spans="1:83" ht="57" x14ac:dyDescent="0.2">
      <c r="A193" s="61" t="s">
        <v>497</v>
      </c>
      <c r="B193" s="63" t="str">
        <f>Source!F46</f>
        <v>08.3.08.02-0058</v>
      </c>
      <c r="C193" s="63" t="str">
        <f>Source!G46</f>
        <v>Уголок стальной горячекатаный равнополочный, марки стали Ст3сп, Ст3пс, ширина полок 35-56 мм, толщина полки 3-5 мм</v>
      </c>
      <c r="D193" s="64" t="str">
        <f>Source!H46</f>
        <v>т</v>
      </c>
      <c r="E193" s="65">
        <f>SmtRes!AT63</f>
        <v>0.34524372230428363</v>
      </c>
      <c r="F193" s="65"/>
      <c r="G193" s="65">
        <f>Source!I46</f>
        <v>0.33657120000000001</v>
      </c>
      <c r="H193" s="67"/>
      <c r="I193" s="66"/>
      <c r="J193" s="67">
        <f>Source!AK46</f>
        <v>49795.86</v>
      </c>
      <c r="K193" s="66"/>
      <c r="L193" s="67">
        <f>Source!P46</f>
        <v>16759.849999999999</v>
      </c>
      <c r="AD193">
        <f>ROUND((Source!AT46/100)*((ROUND(ROUND(Source!AO46,2)*Source!I46, 2)+ROUND(ROUND(Source!AN46,2)*Source!I46, 2))), 2)</f>
        <v>0</v>
      </c>
      <c r="AE193">
        <f>ROUND((Source!AU46/100)*((ROUND(ROUND(Source!AO46,2)*Source!I46, 2)+ROUND(ROUND(Source!AN46,2)*Source!I46, 2))), 2)</f>
        <v>0</v>
      </c>
      <c r="AN193">
        <f>L193</f>
        <v>16759.849999999999</v>
      </c>
      <c r="AW193">
        <f>L193</f>
        <v>16759.849999999999</v>
      </c>
      <c r="AZ193">
        <f>Source!X46</f>
        <v>0</v>
      </c>
      <c r="BA193">
        <f>Source!Y46</f>
        <v>0</v>
      </c>
      <c r="CD193">
        <v>1</v>
      </c>
    </row>
    <row r="194" spans="1:83" ht="57" x14ac:dyDescent="0.2">
      <c r="A194" s="61" t="s">
        <v>498</v>
      </c>
      <c r="B194" s="63" t="str">
        <f>Source!F47</f>
        <v>08.4.01.01-0029</v>
      </c>
      <c r="C194" s="63" t="str">
        <f>Source!G47</f>
        <v>Болты анкерные фундаментные стальные в комплекте с двумя гайками М30 и шайбами М30, тип 1, диаметр М30</v>
      </c>
      <c r="D194" s="64" t="str">
        <f>Source!H47</f>
        <v>т</v>
      </c>
      <c r="E194" s="65">
        <f>SmtRes!AT65</f>
        <v>1</v>
      </c>
      <c r="F194" s="65"/>
      <c r="G194" s="65">
        <f>Source!I47</f>
        <v>0.97487999999999997</v>
      </c>
      <c r="H194" s="67">
        <f>Source!AL47+Source!AO47+Source!AM47+Source!AN47</f>
        <v>144284.17000000001</v>
      </c>
      <c r="I194" s="66">
        <f>IF(Source!BC47&lt;&gt; 0, Source!BC47, 1)</f>
        <v>1.1299999999999999</v>
      </c>
      <c r="J194" s="67">
        <f>ROUND(H194*I194, 2)</f>
        <v>163041.10999999999</v>
      </c>
      <c r="K194" s="66"/>
      <c r="L194" s="67">
        <f>Source!P47</f>
        <v>158945.51999999999</v>
      </c>
      <c r="AD194">
        <f>ROUND((Source!AT47/100)*((ROUND(ROUND(Source!AO47,2)*Source!I47, 2)+ROUND(ROUND(Source!AN47,2)*Source!I47, 2))), 2)</f>
        <v>0</v>
      </c>
      <c r="AE194">
        <f>ROUND((Source!AU47/100)*((ROUND(ROUND(Source!AO47,2)*Source!I47, 2)+ROUND(ROUND(Source!AN47,2)*Source!I47, 2))), 2)</f>
        <v>0</v>
      </c>
      <c r="AN194">
        <f>L194</f>
        <v>158945.51999999999</v>
      </c>
      <c r="AW194">
        <f>L194</f>
        <v>158945.51999999999</v>
      </c>
      <c r="AZ194">
        <f>Source!X47</f>
        <v>0</v>
      </c>
      <c r="BA194">
        <f>Source!Y47</f>
        <v>0</v>
      </c>
      <c r="CD194">
        <v>1</v>
      </c>
    </row>
    <row r="195" spans="1:83" ht="14.25" x14ac:dyDescent="0.2">
      <c r="A195" s="63"/>
      <c r="B195" s="63"/>
      <c r="C195" s="63" t="s">
        <v>474</v>
      </c>
      <c r="D195" s="64"/>
      <c r="E195" s="65"/>
      <c r="F195" s="65"/>
      <c r="G195" s="65"/>
      <c r="H195" s="67"/>
      <c r="I195" s="66"/>
      <c r="J195" s="67"/>
      <c r="K195" s="66"/>
      <c r="L195" s="67">
        <f>SUM(AR176:AR198)+SUM(AS176:AS198)+SUM(AT176:AT198)+SUM(AU176:AU198)+SUM(AV176:AV198)</f>
        <v>85433.349999999991</v>
      </c>
    </row>
    <row r="196" spans="1:83" ht="42.75" x14ac:dyDescent="0.2">
      <c r="A196" s="63"/>
      <c r="B196" s="63" t="s">
        <v>65</v>
      </c>
      <c r="C196" s="63" t="s">
        <v>486</v>
      </c>
      <c r="D196" s="64" t="s">
        <v>476</v>
      </c>
      <c r="E196" s="65">
        <f>Source!BZ44</f>
        <v>102</v>
      </c>
      <c r="F196" s="65"/>
      <c r="G196" s="65">
        <f>Source!AT44</f>
        <v>102</v>
      </c>
      <c r="H196" s="67"/>
      <c r="I196" s="66"/>
      <c r="J196" s="67"/>
      <c r="K196" s="66"/>
      <c r="L196" s="67">
        <f>SUM(AZ176:AZ198)</f>
        <v>87142.02</v>
      </c>
    </row>
    <row r="197" spans="1:83" ht="42.75" x14ac:dyDescent="0.2">
      <c r="A197" s="71"/>
      <c r="B197" s="71" t="s">
        <v>66</v>
      </c>
      <c r="C197" s="71" t="s">
        <v>487</v>
      </c>
      <c r="D197" s="72" t="s">
        <v>476</v>
      </c>
      <c r="E197" s="73">
        <f>Source!CA44</f>
        <v>58</v>
      </c>
      <c r="F197" s="73"/>
      <c r="G197" s="73">
        <f>Source!AU44</f>
        <v>58</v>
      </c>
      <c r="H197" s="74"/>
      <c r="I197" s="75"/>
      <c r="J197" s="74"/>
      <c r="K197" s="75"/>
      <c r="L197" s="74">
        <f>SUM(BA176:BA198)</f>
        <v>49551.34</v>
      </c>
    </row>
    <row r="198" spans="1:83" ht="15" x14ac:dyDescent="0.2">
      <c r="C198" s="78" t="s">
        <v>478</v>
      </c>
      <c r="D198" s="78"/>
      <c r="E198" s="78"/>
      <c r="F198" s="78"/>
      <c r="G198" s="78"/>
      <c r="H198" s="78"/>
      <c r="I198" s="79">
        <f>IF(E176&lt;&gt;0,K198/E176, 0)</f>
        <v>409720.46816018381</v>
      </c>
      <c r="J198" s="79"/>
      <c r="K198" s="79">
        <f>L177+L179+L186+L196+L197+L180+SUM(L192:L194)</f>
        <v>399428.29</v>
      </c>
      <c r="L198" s="79"/>
      <c r="AD198">
        <f>ROUND((Source!AT44/100)*((ROUND(SUMIF(SmtRes!AQ56:'SmtRes'!AQ67,"=1",SmtRes!AD56:'SmtRes'!AD67)*Source!I44, 2)+ROUND(SUMIF(SmtRes!AQ56:'SmtRes'!AQ67,"=1",SmtRes!AC56:'SmtRes'!AC67)*Source!I44, 2))), 2)</f>
        <v>2558.36</v>
      </c>
      <c r="AE198">
        <f>ROUND((Source!AU44/100)*((ROUND(SUMIF(SmtRes!AQ56:'SmtRes'!AQ67,"=1",SmtRes!AD56:'SmtRes'!AD67)*Source!I44, 2)+ROUND(SUMIF(SmtRes!AQ56:'SmtRes'!AQ67,"=1",SmtRes!AC56:'SmtRes'!AC67)*Source!I44, 2))), 2)</f>
        <v>1454.76</v>
      </c>
      <c r="AN198" s="76">
        <f>L177+L179+L186+L196+L197+L180</f>
        <v>228129.25999999998</v>
      </c>
      <c r="AO198" s="76">
        <f>L179</f>
        <v>517.05999999999995</v>
      </c>
      <c r="AQ198" t="s">
        <v>479</v>
      </c>
      <c r="AR198" s="76">
        <f>L177</f>
        <v>84994.23</v>
      </c>
      <c r="AT198" s="76">
        <f>L180</f>
        <v>439.12</v>
      </c>
      <c r="AV198" t="s">
        <v>479</v>
      </c>
      <c r="AW198" s="76">
        <f>L186</f>
        <v>5485.49</v>
      </c>
      <c r="AZ198">
        <f>Source!X44</f>
        <v>87142.02</v>
      </c>
      <c r="BA198">
        <f>Source!Y44</f>
        <v>49551.34</v>
      </c>
      <c r="CD198">
        <v>1</v>
      </c>
    </row>
    <row r="199" spans="1:83" ht="42.75" x14ac:dyDescent="0.2">
      <c r="A199" s="82" t="s">
        <v>120</v>
      </c>
      <c r="B199" s="71" t="str">
        <f>Source!F48</f>
        <v>ТЦ_14.2.01.06_77_7715687948_22.09.2025_01_</v>
      </c>
      <c r="C199" s="71" t="str">
        <f>Source!G48</f>
        <v>Термодиффузионное цинкование</v>
      </c>
      <c r="D199" s="72" t="str">
        <f>Source!H48</f>
        <v>т</v>
      </c>
      <c r="E199" s="73">
        <f>Source!K48</f>
        <v>0.97487999999999997</v>
      </c>
      <c r="F199" s="73"/>
      <c r="G199" s="73">
        <f>Source!I48</f>
        <v>0.97487999999999997</v>
      </c>
      <c r="H199" s="74">
        <f>Source!AL48</f>
        <v>43200</v>
      </c>
      <c r="I199" s="75"/>
      <c r="J199" s="74"/>
      <c r="K199" s="75"/>
      <c r="L199" s="74">
        <f>Source!P48</f>
        <v>42114.82</v>
      </c>
    </row>
    <row r="200" spans="1:83" ht="15" x14ac:dyDescent="0.2">
      <c r="C200" s="78" t="s">
        <v>478</v>
      </c>
      <c r="D200" s="78"/>
      <c r="E200" s="78"/>
      <c r="F200" s="78"/>
      <c r="G200" s="78"/>
      <c r="H200" s="78"/>
      <c r="I200" s="79">
        <f>IF(E199&lt;&gt;0,K200/E199, 0)</f>
        <v>43200.004103069099</v>
      </c>
      <c r="J200" s="79"/>
      <c r="K200" s="79">
        <f>L199</f>
        <v>42114.82</v>
      </c>
      <c r="L200" s="79"/>
      <c r="AD200">
        <f>ROUND((Source!AT48/100)*((ROUND(ROUND(Source!AO48,2)*Source!I48, 2)+ROUND(ROUND(Source!AN48,2)*Source!I48, 2))), 2)</f>
        <v>0</v>
      </c>
      <c r="AE200">
        <f>ROUND((Source!AU48/100)*((ROUND(ROUND(Source!AO48,2)*Source!I48, 2)+ROUND(ROUND(Source!AN48,2)*Source!I48, 2))), 2)</f>
        <v>0</v>
      </c>
      <c r="AN200" s="76">
        <f>L199</f>
        <v>42114.82</v>
      </c>
      <c r="AO200">
        <f>0</f>
        <v>0</v>
      </c>
      <c r="AQ200" t="s">
        <v>479</v>
      </c>
      <c r="AR200">
        <f>0</f>
        <v>0</v>
      </c>
      <c r="AT200">
        <f>0</f>
        <v>0</v>
      </c>
      <c r="AV200" t="s">
        <v>479</v>
      </c>
      <c r="AW200" s="76">
        <f>L199</f>
        <v>42114.82</v>
      </c>
      <c r="AZ200">
        <f>Source!X48</f>
        <v>0</v>
      </c>
      <c r="BA200">
        <f>Source!Y48</f>
        <v>0</v>
      </c>
      <c r="CD200">
        <v>1</v>
      </c>
    </row>
    <row r="201" spans="1:83" ht="28.5" x14ac:dyDescent="0.2">
      <c r="C201" s="60" t="str">
        <f>Source!G49</f>
        <v>Обратная засыпка песком (доставка песка на 13,2км согласно ПОС2 л.12)</v>
      </c>
    </row>
    <row r="202" spans="1:83" ht="57" x14ac:dyDescent="0.2">
      <c r="A202" s="61" t="s">
        <v>125</v>
      </c>
      <c r="B202" s="63" t="s">
        <v>499</v>
      </c>
      <c r="C202" s="63" t="str">
        <f>Source!G50</f>
        <v>Засыпка траншей и котлованов с перемещением грунта до 5 м бульдозерами мощностью: 79 кВт (108 л.с.), группа грунтов 1</v>
      </c>
      <c r="D202" s="64" t="str">
        <f>Source!H50</f>
        <v>1000 м3</v>
      </c>
      <c r="E202" s="65">
        <f>Source!K50</f>
        <v>1.0224</v>
      </c>
      <c r="F202" s="65"/>
      <c r="G202" s="65">
        <f>Source!I50</f>
        <v>1.0224</v>
      </c>
      <c r="H202" s="67"/>
      <c r="I202" s="66"/>
      <c r="J202" s="67"/>
      <c r="K202" s="66"/>
      <c r="L202" s="67"/>
    </row>
    <row r="203" spans="1:83" x14ac:dyDescent="0.2">
      <c r="B203" s="68" t="str">
        <f>CONCATENATE("Поправка: ", Source!EO50)</f>
        <v>Поправка: ПОС2 т.2</v>
      </c>
    </row>
    <row r="204" spans="1:83" ht="15" x14ac:dyDescent="0.2">
      <c r="A204" s="62"/>
      <c r="B204" s="65">
        <v>2</v>
      </c>
      <c r="C204" s="62" t="s">
        <v>470</v>
      </c>
      <c r="D204" s="64"/>
      <c r="E204" s="69"/>
      <c r="F204" s="65"/>
      <c r="G204" s="69"/>
      <c r="H204" s="65"/>
      <c r="I204" s="65"/>
      <c r="J204" s="65"/>
      <c r="K204" s="65"/>
      <c r="L204" s="70">
        <f>SUM(L205:L207)-SUMIF(CE205:CE207, 1, L205:L207)</f>
        <v>3837.8500000000004</v>
      </c>
    </row>
    <row r="205" spans="1:83" ht="15" x14ac:dyDescent="0.2">
      <c r="A205" s="62"/>
      <c r="B205" s="65"/>
      <c r="C205" s="62" t="s">
        <v>472</v>
      </c>
      <c r="D205" s="64" t="s">
        <v>296</v>
      </c>
      <c r="E205" s="69"/>
      <c r="F205" s="65"/>
      <c r="G205" s="69">
        <f>Source!V50</f>
        <v>3.2512319999999999</v>
      </c>
      <c r="H205" s="65"/>
      <c r="I205" s="65"/>
      <c r="J205" s="65"/>
      <c r="K205" s="65"/>
      <c r="L205" s="70">
        <f>SUMIF(CE206:CE207, 1, L206:L207)</f>
        <v>3418.12</v>
      </c>
      <c r="CE205">
        <v>1</v>
      </c>
    </row>
    <row r="206" spans="1:83" ht="28.5" x14ac:dyDescent="0.2">
      <c r="A206" s="63"/>
      <c r="B206" s="63" t="s">
        <v>390</v>
      </c>
      <c r="C206" s="63" t="s">
        <v>392</v>
      </c>
      <c r="D206" s="64" t="s">
        <v>300</v>
      </c>
      <c r="E206" s="65">
        <v>3.18</v>
      </c>
      <c r="F206" s="65"/>
      <c r="G206" s="65">
        <f>SmtRes!CX69</f>
        <v>3.2512319999999999</v>
      </c>
      <c r="H206" s="67">
        <f>SmtRes!CZ69</f>
        <v>887.54</v>
      </c>
      <c r="I206" s="66">
        <f>SmtRes!AJ69</f>
        <v>1.33</v>
      </c>
      <c r="J206" s="67">
        <f>ROUND(H206*I206, 2)</f>
        <v>1180.43</v>
      </c>
      <c r="K206" s="66"/>
      <c r="L206" s="67">
        <f>SmtRes!DG69</f>
        <v>3837.85</v>
      </c>
    </row>
    <row r="207" spans="1:83" ht="28.5" x14ac:dyDescent="0.2">
      <c r="A207" s="63"/>
      <c r="B207" s="63" t="s">
        <v>301</v>
      </c>
      <c r="C207" s="71" t="s">
        <v>471</v>
      </c>
      <c r="D207" s="72" t="s">
        <v>296</v>
      </c>
      <c r="E207" s="73">
        <f>SmtRes!DO69*SmtRes!AT69</f>
        <v>3.18</v>
      </c>
      <c r="F207" s="73"/>
      <c r="G207" s="73">
        <f>ROUND(E207*G202, 7)</f>
        <v>3.2512319999999999</v>
      </c>
      <c r="H207" s="74"/>
      <c r="I207" s="75"/>
      <c r="J207" s="74">
        <f>ROUND(SmtRes!AG69/SmtRes!DO69, 2)</f>
        <v>1051.33</v>
      </c>
      <c r="K207" s="75"/>
      <c r="L207" s="74">
        <f>SmtRes!DH69</f>
        <v>3418.12</v>
      </c>
      <c r="CE207">
        <v>1</v>
      </c>
    </row>
    <row r="208" spans="1:83" ht="15" x14ac:dyDescent="0.2">
      <c r="A208" s="63"/>
      <c r="B208" s="63"/>
      <c r="C208" s="77" t="s">
        <v>473</v>
      </c>
      <c r="D208" s="64"/>
      <c r="E208" s="65"/>
      <c r="F208" s="65"/>
      <c r="G208" s="65"/>
      <c r="H208" s="67"/>
      <c r="I208" s="66"/>
      <c r="J208" s="67"/>
      <c r="K208" s="66"/>
      <c r="L208" s="67">
        <f>L204+L205</f>
        <v>7255.97</v>
      </c>
    </row>
    <row r="209" spans="1:83" ht="14.25" x14ac:dyDescent="0.2">
      <c r="A209" s="63"/>
      <c r="B209" s="63"/>
      <c r="C209" s="63" t="s">
        <v>474</v>
      </c>
      <c r="D209" s="64"/>
      <c r="E209" s="65"/>
      <c r="F209" s="65"/>
      <c r="G209" s="65"/>
      <c r="H209" s="67"/>
      <c r="I209" s="66"/>
      <c r="J209" s="67"/>
      <c r="K209" s="66"/>
      <c r="L209" s="67">
        <f>SUM(AR202:AR212)+SUM(AS202:AS212)+SUM(AT202:AT212)+SUM(AU202:AU212)+SUM(AV202:AV212)</f>
        <v>3418.12</v>
      </c>
    </row>
    <row r="210" spans="1:83" ht="28.5" x14ac:dyDescent="0.2">
      <c r="A210" s="63"/>
      <c r="B210" s="63" t="s">
        <v>31</v>
      </c>
      <c r="C210" s="63" t="s">
        <v>475</v>
      </c>
      <c r="D210" s="64" t="s">
        <v>476</v>
      </c>
      <c r="E210" s="65">
        <f>Source!BZ50</f>
        <v>92</v>
      </c>
      <c r="F210" s="65"/>
      <c r="G210" s="65">
        <f>Source!AT50</f>
        <v>92</v>
      </c>
      <c r="H210" s="67"/>
      <c r="I210" s="66"/>
      <c r="J210" s="67"/>
      <c r="K210" s="66"/>
      <c r="L210" s="67">
        <f>SUM(AZ202:AZ212)</f>
        <v>3144.67</v>
      </c>
    </row>
    <row r="211" spans="1:83" ht="28.5" x14ac:dyDescent="0.2">
      <c r="A211" s="71"/>
      <c r="B211" s="71" t="s">
        <v>32</v>
      </c>
      <c r="C211" s="71" t="s">
        <v>477</v>
      </c>
      <c r="D211" s="72" t="s">
        <v>476</v>
      </c>
      <c r="E211" s="73">
        <f>Source!CA50</f>
        <v>46</v>
      </c>
      <c r="F211" s="73"/>
      <c r="G211" s="73">
        <f>Source!AU50</f>
        <v>46</v>
      </c>
      <c r="H211" s="74"/>
      <c r="I211" s="75"/>
      <c r="J211" s="74"/>
      <c r="K211" s="75"/>
      <c r="L211" s="74">
        <f>SUM(BA202:BA212)</f>
        <v>1572.34</v>
      </c>
    </row>
    <row r="212" spans="1:83" ht="15" x14ac:dyDescent="0.2">
      <c r="C212" s="78" t="s">
        <v>478</v>
      </c>
      <c r="D212" s="78"/>
      <c r="E212" s="78"/>
      <c r="F212" s="78"/>
      <c r="G212" s="78"/>
      <c r="H212" s="78"/>
      <c r="I212" s="79">
        <f>IF(E202&lt;&gt;0,K212/E202, 0)</f>
        <v>11710.661189358372</v>
      </c>
      <c r="J212" s="79"/>
      <c r="K212" s="79">
        <f>L204+L210+L211+L205</f>
        <v>11972.98</v>
      </c>
      <c r="L212" s="79"/>
      <c r="AD212">
        <f>ROUND((Source!AT50/100)*((ROUND(SUMIF(SmtRes!AQ68:'SmtRes'!AQ69,"=1",SmtRes!AD68:'SmtRes'!AD69)*Source!I50, 2)+ROUND(SUMIF(SmtRes!AQ68:'SmtRes'!AQ69,"=1",SmtRes!AC68:'SmtRes'!AC69)*Source!I50, 2))), 2)</f>
        <v>988.89</v>
      </c>
      <c r="AE212">
        <f>ROUND((Source!AU50/100)*((ROUND(SUMIF(SmtRes!AQ68:'SmtRes'!AQ69,"=1",SmtRes!AD68:'SmtRes'!AD69)*Source!I50, 2)+ROUND(SUMIF(SmtRes!AQ68:'SmtRes'!AQ69,"=1",SmtRes!AC68:'SmtRes'!AC69)*Source!I50, 2))), 2)</f>
        <v>494.44</v>
      </c>
      <c r="AN212" s="76">
        <f>L204+L210+L211+L205</f>
        <v>11972.98</v>
      </c>
      <c r="AO212" s="76">
        <f>L204</f>
        <v>3837.8500000000004</v>
      </c>
      <c r="AQ212" t="s">
        <v>479</v>
      </c>
      <c r="AR212">
        <f>0</f>
        <v>0</v>
      </c>
      <c r="AT212" s="76">
        <f>L205</f>
        <v>3418.12</v>
      </c>
      <c r="AV212" t="s">
        <v>479</v>
      </c>
      <c r="AW212">
        <f>0</f>
        <v>0</v>
      </c>
      <c r="AZ212">
        <f>Source!X50</f>
        <v>3144.67</v>
      </c>
      <c r="BA212">
        <f>Source!Y50</f>
        <v>1572.34</v>
      </c>
      <c r="CD212">
        <v>1</v>
      </c>
    </row>
    <row r="213" spans="1:83" ht="28.5" x14ac:dyDescent="0.2">
      <c r="A213" s="61" t="s">
        <v>130</v>
      </c>
      <c r="B213" s="63" t="str">
        <f>Source!F51</f>
        <v>02.3.01.02-1118</v>
      </c>
      <c r="C213" s="63" t="str">
        <f>Source!G51</f>
        <v>Песок природный для строительных работ II класс, средний</v>
      </c>
      <c r="D213" s="64" t="str">
        <f>Source!H51</f>
        <v>м3</v>
      </c>
      <c r="E213" s="65">
        <f>Source!K51</f>
        <v>1048.1133600000001</v>
      </c>
      <c r="F213" s="65"/>
      <c r="G213" s="65">
        <f>Source!I51</f>
        <v>1048.1133600000001</v>
      </c>
      <c r="H213" s="67"/>
      <c r="I213" s="66"/>
      <c r="J213" s="67">
        <f>Source!AL51</f>
        <v>848.45</v>
      </c>
      <c r="K213" s="66"/>
      <c r="L213" s="67">
        <f>Source!P51</f>
        <v>889271.78</v>
      </c>
    </row>
    <row r="214" spans="1:83" ht="38.25" x14ac:dyDescent="0.2">
      <c r="A214" s="80"/>
      <c r="B214" s="81" t="str">
        <f>CONCATENATE("Поправка: ", Source!EO51)</f>
        <v>Поправка: привозной песок для обратной засыпки. ТЧ п.1.1.9</v>
      </c>
      <c r="C214" s="80"/>
      <c r="D214" s="80"/>
      <c r="E214" s="80"/>
      <c r="F214" s="80"/>
      <c r="G214" s="80"/>
      <c r="H214" s="80"/>
      <c r="I214" s="80"/>
      <c r="J214" s="80"/>
      <c r="K214" s="80"/>
      <c r="L214" s="80"/>
    </row>
    <row r="215" spans="1:83" ht="15" x14ac:dyDescent="0.2">
      <c r="C215" s="78" t="s">
        <v>478</v>
      </c>
      <c r="D215" s="78"/>
      <c r="E215" s="78"/>
      <c r="F215" s="78"/>
      <c r="G215" s="78"/>
      <c r="H215" s="78"/>
      <c r="I215" s="79">
        <f>IF(E213&lt;&gt;0,K215/E213, 0)</f>
        <v>848.4499997214042</v>
      </c>
      <c r="J215" s="79"/>
      <c r="K215" s="79">
        <f>L213</f>
        <v>889271.78</v>
      </c>
      <c r="L215" s="79"/>
      <c r="AD215">
        <f>ROUND((Source!AT51/100)*((ROUND(ROUND(Source!AO51,2)*Source!I51, 2)+ROUND(ROUND(Source!AN51,2)*Source!I51, 2))), 2)</f>
        <v>0</v>
      </c>
      <c r="AE215">
        <f>ROUND((Source!AU51/100)*((ROUND(ROUND(Source!AO51,2)*Source!I51, 2)+ROUND(ROUND(Source!AN51,2)*Source!I51, 2))), 2)</f>
        <v>0</v>
      </c>
      <c r="AN215" s="76">
        <f>L213</f>
        <v>889271.78</v>
      </c>
      <c r="AO215">
        <f>0</f>
        <v>0</v>
      </c>
      <c r="AQ215" t="s">
        <v>479</v>
      </c>
      <c r="AR215">
        <f>0</f>
        <v>0</v>
      </c>
      <c r="AT215">
        <f>0</f>
        <v>0</v>
      </c>
      <c r="AV215" t="s">
        <v>479</v>
      </c>
      <c r="AW215" s="76">
        <f>L213</f>
        <v>889271.78</v>
      </c>
      <c r="AZ215">
        <f>Source!X51</f>
        <v>0</v>
      </c>
      <c r="BA215">
        <f>Source!Y51</f>
        <v>0</v>
      </c>
      <c r="CD215">
        <v>1</v>
      </c>
    </row>
    <row r="216" spans="1:83" ht="28.5" x14ac:dyDescent="0.2">
      <c r="A216" s="61" t="s">
        <v>135</v>
      </c>
      <c r="B216" s="63" t="s">
        <v>500</v>
      </c>
      <c r="C216" s="63" t="str">
        <f>Source!G52</f>
        <v>Уплотнение грунта пневматическими трамбовками, группа грунтов: 1-2</v>
      </c>
      <c r="D216" s="64" t="str">
        <f>Source!H52</f>
        <v>100 м3</v>
      </c>
      <c r="E216" s="65">
        <f>Source!K52</f>
        <v>10.224</v>
      </c>
      <c r="F216" s="65"/>
      <c r="G216" s="65">
        <f>Source!I52</f>
        <v>10.224</v>
      </c>
      <c r="H216" s="67"/>
      <c r="I216" s="66"/>
      <c r="J216" s="67"/>
      <c r="K216" s="66"/>
      <c r="L216" s="67"/>
    </row>
    <row r="217" spans="1:83" ht="15" x14ac:dyDescent="0.2">
      <c r="A217" s="62"/>
      <c r="B217" s="65">
        <v>1</v>
      </c>
      <c r="C217" s="62" t="s">
        <v>482</v>
      </c>
      <c r="D217" s="64" t="s">
        <v>296</v>
      </c>
      <c r="E217" s="69"/>
      <c r="F217" s="65"/>
      <c r="G217" s="69">
        <f>Source!U52</f>
        <v>128.10672</v>
      </c>
      <c r="H217" s="65"/>
      <c r="I217" s="65"/>
      <c r="J217" s="65"/>
      <c r="K217" s="65"/>
      <c r="L217" s="70">
        <f>SUM(L218:L218)-SUMIF(CE218:CE218, 1, L218:L218)</f>
        <v>89039.29</v>
      </c>
    </row>
    <row r="218" spans="1:83" ht="28.5" x14ac:dyDescent="0.2">
      <c r="A218" s="63"/>
      <c r="B218" s="63" t="s">
        <v>393</v>
      </c>
      <c r="C218" s="63" t="s">
        <v>394</v>
      </c>
      <c r="D218" s="64" t="s">
        <v>296</v>
      </c>
      <c r="E218" s="65">
        <v>12.53</v>
      </c>
      <c r="F218" s="65"/>
      <c r="G218" s="65">
        <f>SmtRes!CX70</f>
        <v>128.10672</v>
      </c>
      <c r="H218" s="67"/>
      <c r="I218" s="66"/>
      <c r="J218" s="67">
        <f>SmtRes!CZ70</f>
        <v>695.04</v>
      </c>
      <c r="K218" s="66"/>
      <c r="L218" s="67">
        <f>SmtRes!DI70</f>
        <v>89039.29</v>
      </c>
    </row>
    <row r="219" spans="1:83" ht="15" x14ac:dyDescent="0.2">
      <c r="A219" s="62"/>
      <c r="B219" s="65">
        <v>2</v>
      </c>
      <c r="C219" s="62" t="s">
        <v>470</v>
      </c>
      <c r="D219" s="64"/>
      <c r="E219" s="69"/>
      <c r="F219" s="65"/>
      <c r="G219" s="69"/>
      <c r="H219" s="65"/>
      <c r="I219" s="65"/>
      <c r="J219" s="65"/>
      <c r="K219" s="65"/>
      <c r="L219" s="70">
        <f>SUM(L220:L223)-SUMIF(CE220:CE223, 1, L220:L223)</f>
        <v>9820.11</v>
      </c>
    </row>
    <row r="220" spans="1:83" ht="15" x14ac:dyDescent="0.2">
      <c r="A220" s="62"/>
      <c r="B220" s="65"/>
      <c r="C220" s="62" t="s">
        <v>472</v>
      </c>
      <c r="D220" s="64" t="s">
        <v>296</v>
      </c>
      <c r="E220" s="69"/>
      <c r="F220" s="65"/>
      <c r="G220" s="69">
        <f>Source!V52</f>
        <v>26.78688</v>
      </c>
      <c r="H220" s="65"/>
      <c r="I220" s="65"/>
      <c r="J220" s="65"/>
      <c r="K220" s="65"/>
      <c r="L220" s="70">
        <f>SUMIF(CE221:CE223, 1, L221:L223)</f>
        <v>20964.75</v>
      </c>
      <c r="CE220">
        <v>1</v>
      </c>
    </row>
    <row r="221" spans="1:83" ht="42.75" x14ac:dyDescent="0.2">
      <c r="A221" s="63"/>
      <c r="B221" s="63" t="s">
        <v>395</v>
      </c>
      <c r="C221" s="63" t="s">
        <v>397</v>
      </c>
      <c r="D221" s="64" t="s">
        <v>300</v>
      </c>
      <c r="E221" s="65">
        <v>10.5</v>
      </c>
      <c r="F221" s="65"/>
      <c r="G221" s="65">
        <f>SmtRes!CX72</f>
        <v>107.352</v>
      </c>
      <c r="H221" s="67">
        <f>SmtRes!CZ72</f>
        <v>2.41</v>
      </c>
      <c r="I221" s="66">
        <f>SmtRes!AJ72</f>
        <v>1.17</v>
      </c>
      <c r="J221" s="67">
        <f>ROUND(H221*I221, 2)</f>
        <v>2.82</v>
      </c>
      <c r="K221" s="66"/>
      <c r="L221" s="67">
        <f>SmtRes!DG72</f>
        <v>302.73</v>
      </c>
    </row>
    <row r="222" spans="1:83" ht="57" x14ac:dyDescent="0.2">
      <c r="A222" s="63"/>
      <c r="B222" s="63" t="s">
        <v>398</v>
      </c>
      <c r="C222" s="63" t="s">
        <v>400</v>
      </c>
      <c r="D222" s="64" t="s">
        <v>300</v>
      </c>
      <c r="E222" s="65">
        <v>2.62</v>
      </c>
      <c r="F222" s="65"/>
      <c r="G222" s="65">
        <f>SmtRes!CX73</f>
        <v>26.78688</v>
      </c>
      <c r="H222" s="67"/>
      <c r="I222" s="66"/>
      <c r="J222" s="67">
        <f>SmtRes!CZ73</f>
        <v>355.3</v>
      </c>
      <c r="K222" s="66"/>
      <c r="L222" s="67">
        <f>SmtRes!DG73</f>
        <v>9517.3799999999992</v>
      </c>
    </row>
    <row r="223" spans="1:83" ht="28.5" x14ac:dyDescent="0.2">
      <c r="A223" s="63"/>
      <c r="B223" s="63" t="s">
        <v>316</v>
      </c>
      <c r="C223" s="71" t="s">
        <v>483</v>
      </c>
      <c r="D223" s="72" t="s">
        <v>296</v>
      </c>
      <c r="E223" s="73">
        <f>SmtRes!DO73*SmtRes!AT73</f>
        <v>2.62</v>
      </c>
      <c r="F223" s="73"/>
      <c r="G223" s="73">
        <f>ROUND(E223*G216, 7)</f>
        <v>26.78688</v>
      </c>
      <c r="H223" s="74"/>
      <c r="I223" s="75"/>
      <c r="J223" s="74">
        <f>ROUND(SmtRes!AG73/SmtRes!DO73, 2)</f>
        <v>782.65</v>
      </c>
      <c r="K223" s="75"/>
      <c r="L223" s="74">
        <f>SmtRes!DH73</f>
        <v>20964.75</v>
      </c>
      <c r="CE223">
        <v>1</v>
      </c>
    </row>
    <row r="224" spans="1:83" ht="15" x14ac:dyDescent="0.2">
      <c r="A224" s="63"/>
      <c r="B224" s="63"/>
      <c r="C224" s="77" t="s">
        <v>473</v>
      </c>
      <c r="D224" s="64"/>
      <c r="E224" s="65"/>
      <c r="F224" s="65"/>
      <c r="G224" s="65"/>
      <c r="H224" s="67"/>
      <c r="I224" s="66"/>
      <c r="J224" s="67"/>
      <c r="K224" s="66"/>
      <c r="L224" s="67">
        <f>L217+L219+L220</f>
        <v>119824.15</v>
      </c>
    </row>
    <row r="225" spans="1:82" ht="14.25" x14ac:dyDescent="0.2">
      <c r="A225" s="63"/>
      <c r="B225" s="63"/>
      <c r="C225" s="63" t="s">
        <v>474</v>
      </c>
      <c r="D225" s="64"/>
      <c r="E225" s="65"/>
      <c r="F225" s="65"/>
      <c r="G225" s="65"/>
      <c r="H225" s="67"/>
      <c r="I225" s="66"/>
      <c r="J225" s="67"/>
      <c r="K225" s="66"/>
      <c r="L225" s="67">
        <f>SUM(AR216:AR228)+SUM(AS216:AS228)+SUM(AT216:AT228)+SUM(AU216:AU228)+SUM(AV216:AV228)</f>
        <v>110004.04</v>
      </c>
    </row>
    <row r="226" spans="1:82" ht="28.5" x14ac:dyDescent="0.2">
      <c r="A226" s="63"/>
      <c r="B226" s="63" t="s">
        <v>31</v>
      </c>
      <c r="C226" s="63" t="s">
        <v>475</v>
      </c>
      <c r="D226" s="64" t="s">
        <v>476</v>
      </c>
      <c r="E226" s="65">
        <f>Source!BZ52</f>
        <v>92</v>
      </c>
      <c r="F226" s="65"/>
      <c r="G226" s="65">
        <f>Source!AT52</f>
        <v>92</v>
      </c>
      <c r="H226" s="67"/>
      <c r="I226" s="66"/>
      <c r="J226" s="67"/>
      <c r="K226" s="66"/>
      <c r="L226" s="67">
        <f>SUM(AZ216:AZ228)</f>
        <v>101203.72</v>
      </c>
    </row>
    <row r="227" spans="1:82" ht="28.5" x14ac:dyDescent="0.2">
      <c r="A227" s="71"/>
      <c r="B227" s="71" t="s">
        <v>32</v>
      </c>
      <c r="C227" s="71" t="s">
        <v>477</v>
      </c>
      <c r="D227" s="72" t="s">
        <v>476</v>
      </c>
      <c r="E227" s="73">
        <f>Source!CA52</f>
        <v>46</v>
      </c>
      <c r="F227" s="73"/>
      <c r="G227" s="73">
        <f>Source!AU52</f>
        <v>46</v>
      </c>
      <c r="H227" s="74"/>
      <c r="I227" s="75"/>
      <c r="J227" s="74"/>
      <c r="K227" s="75"/>
      <c r="L227" s="74">
        <f>SUM(BA216:BA228)</f>
        <v>50601.86</v>
      </c>
    </row>
    <row r="228" spans="1:82" ht="15" x14ac:dyDescent="0.2">
      <c r="C228" s="78" t="s">
        <v>478</v>
      </c>
      <c r="D228" s="78"/>
      <c r="E228" s="78"/>
      <c r="F228" s="78"/>
      <c r="G228" s="78"/>
      <c r="H228" s="78"/>
      <c r="I228" s="79">
        <f>IF(E216&lt;&gt;0,K228/E216, 0)</f>
        <v>26567.853090766821</v>
      </c>
      <c r="J228" s="79"/>
      <c r="K228" s="79">
        <f>L217+L219+L226+L227+L220</f>
        <v>271629.73</v>
      </c>
      <c r="L228" s="79"/>
      <c r="AD228">
        <f>ROUND((Source!AT52/100)*((ROUND(SUMIF(SmtRes!AQ70:'SmtRes'!AQ73,"=1",SmtRes!AD70:'SmtRes'!AD73)*Source!I52, 2)+ROUND(SUMIF(SmtRes!AQ70:'SmtRes'!AQ73,"=1",SmtRes!AC70:'SmtRes'!AC73)*Source!I52, 2))), 2)</f>
        <v>13899.27</v>
      </c>
      <c r="AE228">
        <f>ROUND((Source!AU52/100)*((ROUND(SUMIF(SmtRes!AQ70:'SmtRes'!AQ73,"=1",SmtRes!AD70:'SmtRes'!AD73)*Source!I52, 2)+ROUND(SUMIF(SmtRes!AQ70:'SmtRes'!AQ73,"=1",SmtRes!AC70:'SmtRes'!AC73)*Source!I52, 2))), 2)</f>
        <v>6949.63</v>
      </c>
      <c r="AN228" s="76">
        <f>L217+L219+L226+L227+L220</f>
        <v>271629.73</v>
      </c>
      <c r="AO228" s="76">
        <f>L219</f>
        <v>9820.11</v>
      </c>
      <c r="AQ228" t="s">
        <v>479</v>
      </c>
      <c r="AR228" s="76">
        <f>L217</f>
        <v>89039.29</v>
      </c>
      <c r="AT228" s="76">
        <f>L220</f>
        <v>20964.75</v>
      </c>
      <c r="AV228" t="s">
        <v>479</v>
      </c>
      <c r="AW228">
        <f>0</f>
        <v>0</v>
      </c>
      <c r="AZ228">
        <f>Source!X52</f>
        <v>101203.72</v>
      </c>
      <c r="BA228">
        <f>Source!Y52</f>
        <v>50601.86</v>
      </c>
      <c r="CD228">
        <v>1</v>
      </c>
    </row>
    <row r="230" spans="1:82" ht="15" x14ac:dyDescent="0.2">
      <c r="A230" s="85"/>
      <c r="B230" s="86"/>
      <c r="C230" s="87" t="s">
        <v>501</v>
      </c>
      <c r="D230" s="87"/>
      <c r="E230" s="87"/>
      <c r="F230" s="87"/>
      <c r="G230" s="87"/>
      <c r="H230" s="87"/>
      <c r="I230" s="70"/>
      <c r="J230" s="85"/>
      <c r="K230" s="88"/>
      <c r="L230" s="70">
        <f>L232+L233+L239+L243</f>
        <v>2724509.58</v>
      </c>
    </row>
    <row r="231" spans="1:82" ht="14.25" x14ac:dyDescent="0.2">
      <c r="A231" s="59"/>
      <c r="B231" s="83"/>
      <c r="C231" s="89" t="s">
        <v>502</v>
      </c>
      <c r="D231" s="84"/>
      <c r="E231" s="84"/>
      <c r="F231" s="84"/>
      <c r="G231" s="84"/>
      <c r="H231" s="84"/>
      <c r="I231" s="67"/>
      <c r="J231" s="59"/>
      <c r="K231" s="65"/>
      <c r="L231" s="67"/>
    </row>
    <row r="232" spans="1:82" ht="14.25" x14ac:dyDescent="0.2">
      <c r="A232" s="59"/>
      <c r="B232" s="83"/>
      <c r="C232" s="84" t="s">
        <v>503</v>
      </c>
      <c r="D232" s="84"/>
      <c r="E232" s="84"/>
      <c r="F232" s="84"/>
      <c r="G232" s="84"/>
      <c r="H232" s="84"/>
      <c r="I232" s="67"/>
      <c r="J232" s="59"/>
      <c r="K232" s="65"/>
      <c r="L232" s="67">
        <f>SUM(AR53:AR228)</f>
        <v>424118.54</v>
      </c>
    </row>
    <row r="233" spans="1:82" ht="14.25" hidden="1" x14ac:dyDescent="0.2">
      <c r="A233" s="59"/>
      <c r="B233" s="83"/>
      <c r="C233" s="84" t="s">
        <v>504</v>
      </c>
      <c r="D233" s="84"/>
      <c r="E233" s="84"/>
      <c r="F233" s="84"/>
      <c r="G233" s="84"/>
      <c r="H233" s="84"/>
      <c r="I233" s="67"/>
      <c r="J233" s="59"/>
      <c r="K233" s="65"/>
      <c r="L233" s="67">
        <f>L235+L238+L237</f>
        <v>175661.25</v>
      </c>
    </row>
    <row r="234" spans="1:82" ht="14.25" hidden="1" x14ac:dyDescent="0.2">
      <c r="A234" s="59"/>
      <c r="B234" s="83"/>
      <c r="C234" s="89" t="s">
        <v>505</v>
      </c>
      <c r="D234" s="84"/>
      <c r="E234" s="84"/>
      <c r="F234" s="84"/>
      <c r="G234" s="84"/>
      <c r="H234" s="84"/>
      <c r="I234" s="67"/>
      <c r="J234" s="59"/>
      <c r="K234" s="65"/>
      <c r="L234" s="67"/>
    </row>
    <row r="235" spans="1:82" ht="14.25" x14ac:dyDescent="0.2">
      <c r="A235" s="59"/>
      <c r="B235" s="83"/>
      <c r="C235" s="84" t="s">
        <v>504</v>
      </c>
      <c r="D235" s="84"/>
      <c r="E235" s="84"/>
      <c r="F235" s="84"/>
      <c r="G235" s="84"/>
      <c r="H235" s="84"/>
      <c r="I235" s="67"/>
      <c r="J235" s="59"/>
      <c r="K235" s="65"/>
      <c r="L235" s="67">
        <f>SUM(AO53:AO228)</f>
        <v>100173.11</v>
      </c>
    </row>
    <row r="236" spans="1:82" ht="14.25" hidden="1" x14ac:dyDescent="0.2">
      <c r="A236" s="59"/>
      <c r="B236" s="83"/>
      <c r="C236" s="89" t="s">
        <v>506</v>
      </c>
      <c r="D236" s="84"/>
      <c r="E236" s="84"/>
      <c r="F236" s="84"/>
      <c r="G236" s="84"/>
      <c r="H236" s="84"/>
      <c r="I236" s="67"/>
      <c r="J236" s="59"/>
      <c r="K236" s="65"/>
      <c r="L236" s="67"/>
    </row>
    <row r="237" spans="1:82" ht="14.25" x14ac:dyDescent="0.2">
      <c r="A237" s="59"/>
      <c r="B237" s="83"/>
      <c r="C237" s="84" t="s">
        <v>526</v>
      </c>
      <c r="D237" s="84"/>
      <c r="E237" s="84"/>
      <c r="F237" s="84"/>
      <c r="G237" s="84"/>
      <c r="H237" s="84"/>
      <c r="I237" s="67"/>
      <c r="J237" s="59"/>
      <c r="K237" s="65"/>
      <c r="L237" s="67">
        <f>SUM(AT53:AT228)</f>
        <v>75488.140000000014</v>
      </c>
    </row>
    <row r="238" spans="1:82" ht="14.25" hidden="1" x14ac:dyDescent="0.2">
      <c r="A238" s="59"/>
      <c r="B238" s="83"/>
      <c r="C238" s="84" t="s">
        <v>507</v>
      </c>
      <c r="D238" s="84"/>
      <c r="E238" s="84"/>
      <c r="F238" s="84"/>
      <c r="G238" s="84"/>
      <c r="H238" s="84"/>
      <c r="I238" s="67"/>
      <c r="J238" s="59"/>
      <c r="K238" s="65"/>
      <c r="L238" s="67">
        <f>SUM(AV53:AV228)</f>
        <v>0</v>
      </c>
    </row>
    <row r="239" spans="1:82" ht="14.25" x14ac:dyDescent="0.2">
      <c r="A239" s="59"/>
      <c r="B239" s="83"/>
      <c r="C239" s="84" t="s">
        <v>508</v>
      </c>
      <c r="D239" s="84"/>
      <c r="E239" s="84"/>
      <c r="F239" s="84"/>
      <c r="G239" s="84"/>
      <c r="H239" s="84"/>
      <c r="I239" s="67"/>
      <c r="J239" s="59"/>
      <c r="K239" s="65"/>
      <c r="L239" s="67">
        <f>L241+L242</f>
        <v>2124729.79</v>
      </c>
    </row>
    <row r="240" spans="1:82" ht="14.25" x14ac:dyDescent="0.2">
      <c r="A240" s="59"/>
      <c r="B240" s="83"/>
      <c r="C240" s="89" t="s">
        <v>505</v>
      </c>
      <c r="D240" s="84"/>
      <c r="E240" s="84"/>
      <c r="F240" s="84"/>
      <c r="G240" s="84"/>
      <c r="H240" s="84"/>
      <c r="I240" s="67"/>
      <c r="J240" s="59"/>
      <c r="K240" s="65"/>
      <c r="L240" s="67"/>
    </row>
    <row r="241" spans="1:12" ht="14.25" x14ac:dyDescent="0.2">
      <c r="A241" s="59"/>
      <c r="B241" s="83"/>
      <c r="C241" s="84" t="s">
        <v>509</v>
      </c>
      <c r="D241" s="84"/>
      <c r="E241" s="84"/>
      <c r="F241" s="84"/>
      <c r="G241" s="84"/>
      <c r="H241" s="84"/>
      <c r="I241" s="67"/>
      <c r="J241" s="59"/>
      <c r="K241" s="65"/>
      <c r="L241" s="67">
        <f>SUM(AW53:AW228)-SUM(BK53:BK228)</f>
        <v>2124729.79</v>
      </c>
    </row>
    <row r="242" spans="1:12" ht="14.25" hidden="1" x14ac:dyDescent="0.2">
      <c r="A242" s="59"/>
      <c r="B242" s="83"/>
      <c r="C242" s="84" t="s">
        <v>510</v>
      </c>
      <c r="D242" s="84"/>
      <c r="E242" s="84"/>
      <c r="F242" s="84"/>
      <c r="G242" s="84"/>
      <c r="H242" s="84"/>
      <c r="I242" s="67"/>
      <c r="J242" s="59"/>
      <c r="K242" s="65"/>
      <c r="L242" s="67">
        <f>SUM(BC53:BC228)</f>
        <v>0</v>
      </c>
    </row>
    <row r="243" spans="1:12" ht="14.25" hidden="1" x14ac:dyDescent="0.2">
      <c r="A243" s="59"/>
      <c r="B243" s="83"/>
      <c r="C243" s="84" t="s">
        <v>511</v>
      </c>
      <c r="D243" s="84"/>
      <c r="E243" s="84"/>
      <c r="F243" s="84"/>
      <c r="G243" s="84"/>
      <c r="H243" s="84"/>
      <c r="I243" s="67"/>
      <c r="J243" s="59"/>
      <c r="K243" s="65"/>
      <c r="L243" s="67">
        <f>SUM(BB53:BB228)</f>
        <v>0</v>
      </c>
    </row>
    <row r="244" spans="1:12" ht="14.25" x14ac:dyDescent="0.2">
      <c r="A244" s="59"/>
      <c r="B244" s="83"/>
      <c r="C244" s="84" t="s">
        <v>512</v>
      </c>
      <c r="D244" s="84"/>
      <c r="E244" s="84"/>
      <c r="F244" s="84"/>
      <c r="G244" s="84"/>
      <c r="H244" s="84"/>
      <c r="I244" s="67"/>
      <c r="J244" s="59"/>
      <c r="K244" s="65"/>
      <c r="L244" s="67">
        <f>SUM(AR53:AR228)+SUM(AT53:AT228)+SUM(AV53:AV228)</f>
        <v>499606.68</v>
      </c>
    </row>
    <row r="245" spans="1:12" ht="14.25" x14ac:dyDescent="0.2">
      <c r="A245" s="59"/>
      <c r="B245" s="83"/>
      <c r="C245" s="84" t="s">
        <v>513</v>
      </c>
      <c r="D245" s="84"/>
      <c r="E245" s="84"/>
      <c r="F245" s="84"/>
      <c r="G245" s="84"/>
      <c r="H245" s="84"/>
      <c r="I245" s="67"/>
      <c r="J245" s="59"/>
      <c r="K245" s="65"/>
      <c r="L245" s="67">
        <f>SUM(AZ53:AZ228)</f>
        <v>495672.04999999993</v>
      </c>
    </row>
    <row r="246" spans="1:12" ht="14.25" x14ac:dyDescent="0.2">
      <c r="A246" s="59"/>
      <c r="B246" s="83"/>
      <c r="C246" s="84" t="s">
        <v>514</v>
      </c>
      <c r="D246" s="84"/>
      <c r="E246" s="84"/>
      <c r="F246" s="84"/>
      <c r="G246" s="84"/>
      <c r="H246" s="84"/>
      <c r="I246" s="67"/>
      <c r="J246" s="59"/>
      <c r="K246" s="65"/>
      <c r="L246" s="67">
        <f>SUM(BA53:BA228)</f>
        <v>273059.76</v>
      </c>
    </row>
    <row r="247" spans="1:12" ht="14.25" hidden="1" x14ac:dyDescent="0.2">
      <c r="A247" s="59"/>
      <c r="B247" s="83"/>
      <c r="C247" s="84" t="s">
        <v>515</v>
      </c>
      <c r="D247" s="84"/>
      <c r="E247" s="84"/>
      <c r="F247" s="84"/>
      <c r="G247" s="84"/>
      <c r="H247" s="84"/>
      <c r="I247" s="67"/>
      <c r="J247" s="59"/>
      <c r="K247" s="65"/>
      <c r="L247" s="67">
        <f>L249+L250</f>
        <v>0</v>
      </c>
    </row>
    <row r="248" spans="1:12" ht="14.25" hidden="1" x14ac:dyDescent="0.2">
      <c r="A248" s="59"/>
      <c r="B248" s="83"/>
      <c r="C248" s="89" t="s">
        <v>502</v>
      </c>
      <c r="D248" s="84"/>
      <c r="E248" s="84"/>
      <c r="F248" s="84"/>
      <c r="G248" s="84"/>
      <c r="H248" s="84"/>
      <c r="I248" s="67"/>
      <c r="J248" s="59"/>
      <c r="K248" s="65"/>
      <c r="L248" s="67"/>
    </row>
    <row r="249" spans="1:12" ht="14.25" hidden="1" x14ac:dyDescent="0.2">
      <c r="A249" s="59"/>
      <c r="B249" s="83"/>
      <c r="C249" s="84" t="s">
        <v>516</v>
      </c>
      <c r="D249" s="84"/>
      <c r="E249" s="84"/>
      <c r="F249" s="84"/>
      <c r="G249" s="84"/>
      <c r="H249" s="84"/>
      <c r="I249" s="67"/>
      <c r="J249" s="59"/>
      <c r="K249" s="65"/>
      <c r="L249" s="67">
        <f>SUM(BK53:BK228)</f>
        <v>0</v>
      </c>
    </row>
    <row r="250" spans="1:12" ht="14.25" hidden="1" x14ac:dyDescent="0.2">
      <c r="A250" s="59"/>
      <c r="B250" s="83"/>
      <c r="C250" s="84" t="s">
        <v>517</v>
      </c>
      <c r="D250" s="84"/>
      <c r="E250" s="84"/>
      <c r="F250" s="84"/>
      <c r="G250" s="84"/>
      <c r="H250" s="84"/>
      <c r="I250" s="67"/>
      <c r="J250" s="59"/>
      <c r="K250" s="65"/>
      <c r="L250" s="67">
        <f>SUM(BD53:BD228)</f>
        <v>0</v>
      </c>
    </row>
    <row r="251" spans="1:12" ht="14.25" hidden="1" x14ac:dyDescent="0.2">
      <c r="A251" s="59"/>
      <c r="B251" s="83"/>
      <c r="C251" s="84" t="s">
        <v>518</v>
      </c>
      <c r="D251" s="84"/>
      <c r="E251" s="84"/>
      <c r="F251" s="84"/>
      <c r="G251" s="84"/>
      <c r="H251" s="84"/>
      <c r="I251" s="67"/>
      <c r="J251" s="59"/>
      <c r="K251" s="65"/>
      <c r="L251" s="67"/>
    </row>
    <row r="252" spans="1:12" ht="14.25" hidden="1" x14ac:dyDescent="0.2">
      <c r="A252" s="59"/>
      <c r="B252" s="83"/>
      <c r="C252" s="84" t="s">
        <v>519</v>
      </c>
      <c r="D252" s="84"/>
      <c r="E252" s="84"/>
      <c r="F252" s="84"/>
      <c r="G252" s="84"/>
      <c r="H252" s="84"/>
      <c r="I252" s="67"/>
      <c r="J252" s="59"/>
      <c r="K252" s="65"/>
      <c r="L252" s="67">
        <f>SUM(BO53:BO228)</f>
        <v>0</v>
      </c>
    </row>
    <row r="253" spans="1:12" ht="15" x14ac:dyDescent="0.2">
      <c r="A253" s="85"/>
      <c r="B253" s="86"/>
      <c r="C253" s="87" t="s">
        <v>520</v>
      </c>
      <c r="D253" s="87"/>
      <c r="E253" s="87"/>
      <c r="F253" s="87"/>
      <c r="G253" s="87"/>
      <c r="H253" s="87"/>
      <c r="I253" s="70"/>
      <c r="J253" s="85"/>
      <c r="K253" s="88"/>
      <c r="L253" s="70">
        <f>L230+L245+L246+L247+L251+L252</f>
        <v>3493241.3899999997</v>
      </c>
    </row>
    <row r="254" spans="1:12" ht="14.25" x14ac:dyDescent="0.2">
      <c r="A254" s="59"/>
      <c r="B254" s="83"/>
      <c r="C254" s="89" t="s">
        <v>521</v>
      </c>
      <c r="D254" s="84"/>
      <c r="E254" s="84"/>
      <c r="F254" s="84"/>
      <c r="G254" s="84"/>
      <c r="H254" s="84"/>
      <c r="I254" s="67"/>
      <c r="J254" s="59"/>
      <c r="K254" s="65"/>
      <c r="L254" s="67"/>
    </row>
    <row r="255" spans="1:12" ht="14.25" hidden="1" x14ac:dyDescent="0.2">
      <c r="A255" s="59"/>
      <c r="B255" s="83"/>
      <c r="C255" s="84" t="s">
        <v>522</v>
      </c>
      <c r="D255" s="84"/>
      <c r="E255" s="84"/>
      <c r="F255" s="84"/>
      <c r="G255" s="84"/>
      <c r="H255" s="84"/>
      <c r="I255" s="67"/>
      <c r="J255" s="59"/>
      <c r="K255" s="65"/>
      <c r="L255" s="67">
        <f>SUM(AX53:AX228)</f>
        <v>0</v>
      </c>
    </row>
    <row r="256" spans="1:12" ht="14.25" hidden="1" x14ac:dyDescent="0.2">
      <c r="A256" s="59"/>
      <c r="B256" s="83"/>
      <c r="C256" s="84" t="s">
        <v>523</v>
      </c>
      <c r="D256" s="84"/>
      <c r="E256" s="84"/>
      <c r="F256" s="84"/>
      <c r="G256" s="84"/>
      <c r="H256" s="84"/>
      <c r="I256" s="67"/>
      <c r="J256" s="59"/>
      <c r="K256" s="65"/>
      <c r="L256" s="67">
        <f>SUM(AY53:AY228)</f>
        <v>0</v>
      </c>
    </row>
    <row r="257" spans="1:83" ht="14.25" x14ac:dyDescent="0.2">
      <c r="A257" s="59"/>
      <c r="B257" s="83"/>
      <c r="C257" s="84" t="s">
        <v>524</v>
      </c>
      <c r="D257" s="84"/>
      <c r="E257" s="84"/>
      <c r="F257" s="90"/>
      <c r="G257" s="69">
        <f>Source!F76</f>
        <v>607.23216000000002</v>
      </c>
      <c r="H257" s="59"/>
      <c r="I257" s="59"/>
      <c r="J257" s="59"/>
      <c r="K257" s="59"/>
      <c r="L257" s="59"/>
    </row>
    <row r="258" spans="1:83" ht="14.25" x14ac:dyDescent="0.2">
      <c r="A258" s="59"/>
      <c r="B258" s="83"/>
      <c r="C258" s="84" t="s">
        <v>525</v>
      </c>
      <c r="D258" s="84"/>
      <c r="E258" s="84"/>
      <c r="F258" s="90"/>
      <c r="G258" s="69">
        <f>Source!F77</f>
        <v>79.083504000000005</v>
      </c>
      <c r="H258" s="59"/>
      <c r="I258" s="59"/>
      <c r="J258" s="59"/>
      <c r="K258" s="59"/>
      <c r="L258" s="59"/>
    </row>
    <row r="261" spans="1:83" ht="16.5" x14ac:dyDescent="0.2">
      <c r="A261" s="58" t="s">
        <v>527</v>
      </c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</row>
    <row r="262" spans="1:83" ht="28.5" x14ac:dyDescent="0.2">
      <c r="C262" s="60" t="str">
        <f>Source!G88</f>
        <v>Д208320-330739ПИР-227.0 -ИЛО3-01, 26</v>
      </c>
    </row>
    <row r="263" spans="1:83" ht="42.75" x14ac:dyDescent="0.2">
      <c r="C263" s="60" t="str">
        <f>Source!G89</f>
        <v>Чертежи порталов выполнены на основании серии 3.407.2-162 вып.1 (пп.4 ИЛО-26)</v>
      </c>
    </row>
    <row r="264" spans="1:83" ht="28.5" x14ac:dyDescent="0.2">
      <c r="A264" s="61" t="s">
        <v>196</v>
      </c>
      <c r="B264" s="63" t="s">
        <v>528</v>
      </c>
      <c r="C264" s="63" t="str">
        <f>Source!G90</f>
        <v>Установка стальных: болтовых стоек порталов массой до 2 т</v>
      </c>
      <c r="D264" s="64" t="str">
        <f>Source!H90</f>
        <v>т</v>
      </c>
      <c r="E264" s="65">
        <f>Source!K90</f>
        <v>15.156000000000001</v>
      </c>
      <c r="F264" s="65"/>
      <c r="G264" s="65">
        <f>Source!I90</f>
        <v>15.156000000000001</v>
      </c>
      <c r="H264" s="67"/>
      <c r="I264" s="66"/>
      <c r="J264" s="67"/>
      <c r="K264" s="66"/>
      <c r="L264" s="67"/>
    </row>
    <row r="265" spans="1:83" ht="15" x14ac:dyDescent="0.2">
      <c r="A265" s="62"/>
      <c r="B265" s="65">
        <v>1</v>
      </c>
      <c r="C265" s="62" t="s">
        <v>482</v>
      </c>
      <c r="D265" s="64" t="s">
        <v>296</v>
      </c>
      <c r="E265" s="69"/>
      <c r="F265" s="65"/>
      <c r="G265" s="69">
        <f>Source!U90</f>
        <v>378.9</v>
      </c>
      <c r="H265" s="65"/>
      <c r="I265" s="65"/>
      <c r="J265" s="65"/>
      <c r="K265" s="65"/>
      <c r="L265" s="70">
        <f>SUM(L266:L266)-SUMIF(CE266:CE266, 1, L266:L266)</f>
        <v>309826.53000000003</v>
      </c>
    </row>
    <row r="266" spans="1:83" ht="28.5" x14ac:dyDescent="0.2">
      <c r="A266" s="63"/>
      <c r="B266" s="63" t="s">
        <v>401</v>
      </c>
      <c r="C266" s="63" t="s">
        <v>402</v>
      </c>
      <c r="D266" s="64" t="s">
        <v>296</v>
      </c>
      <c r="E266" s="65">
        <v>25</v>
      </c>
      <c r="F266" s="65"/>
      <c r="G266" s="65">
        <f>SmtRes!CX74</f>
        <v>378.9</v>
      </c>
      <c r="H266" s="67"/>
      <c r="I266" s="66"/>
      <c r="J266" s="67">
        <f>SmtRes!CZ74</f>
        <v>817.7</v>
      </c>
      <c r="K266" s="66"/>
      <c r="L266" s="67">
        <f>SmtRes!DI74</f>
        <v>309826.53000000003</v>
      </c>
    </row>
    <row r="267" spans="1:83" ht="15" x14ac:dyDescent="0.2">
      <c r="A267" s="62"/>
      <c r="B267" s="65">
        <v>2</v>
      </c>
      <c r="C267" s="62" t="s">
        <v>470</v>
      </c>
      <c r="D267" s="64"/>
      <c r="E267" s="69"/>
      <c r="F267" s="65"/>
      <c r="G267" s="69"/>
      <c r="H267" s="65"/>
      <c r="I267" s="65"/>
      <c r="J267" s="65"/>
      <c r="K267" s="65"/>
      <c r="L267" s="70">
        <f>SUM(L268:L272)-SUMIF(CE268:CE272, 1, L268:L272)</f>
        <v>71321.809999999983</v>
      </c>
    </row>
    <row r="268" spans="1:83" ht="15" x14ac:dyDescent="0.2">
      <c r="A268" s="62"/>
      <c r="B268" s="65"/>
      <c r="C268" s="62" t="s">
        <v>472</v>
      </c>
      <c r="D268" s="64" t="s">
        <v>296</v>
      </c>
      <c r="E268" s="69"/>
      <c r="F268" s="65"/>
      <c r="G268" s="69">
        <f>Source!V90</f>
        <v>48.044519999999999</v>
      </c>
      <c r="H268" s="65"/>
      <c r="I268" s="65"/>
      <c r="J268" s="65"/>
      <c r="K268" s="65"/>
      <c r="L268" s="70">
        <f>SUMIF(CE269:CE272, 1, L269:L272)</f>
        <v>50429.21</v>
      </c>
      <c r="CE268">
        <v>1</v>
      </c>
    </row>
    <row r="269" spans="1:83" ht="28.5" x14ac:dyDescent="0.2">
      <c r="A269" s="63"/>
      <c r="B269" s="63" t="s">
        <v>328</v>
      </c>
      <c r="C269" s="63" t="s">
        <v>330</v>
      </c>
      <c r="D269" s="64" t="s">
        <v>300</v>
      </c>
      <c r="E269" s="65">
        <v>3.15</v>
      </c>
      <c r="F269" s="65"/>
      <c r="G269" s="65">
        <f>SmtRes!CX76</f>
        <v>47.741399999999999</v>
      </c>
      <c r="H269" s="67"/>
      <c r="I269" s="66"/>
      <c r="J269" s="67">
        <f>SmtRes!CZ76</f>
        <v>1488.78</v>
      </c>
      <c r="K269" s="66"/>
      <c r="L269" s="67">
        <f>SmtRes!DG76</f>
        <v>71076.44</v>
      </c>
    </row>
    <row r="270" spans="1:83" ht="28.5" x14ac:dyDescent="0.2">
      <c r="A270" s="63"/>
      <c r="B270" s="63" t="s">
        <v>301</v>
      </c>
      <c r="C270" s="63" t="s">
        <v>471</v>
      </c>
      <c r="D270" s="64" t="s">
        <v>296</v>
      </c>
      <c r="E270" s="65">
        <f>SmtRes!DO76*SmtRes!AT76</f>
        <v>3.15</v>
      </c>
      <c r="F270" s="65"/>
      <c r="G270" s="65">
        <f>ROUND(E270*G264, 7)</f>
        <v>47.741399999999999</v>
      </c>
      <c r="H270" s="67"/>
      <c r="I270" s="66"/>
      <c r="J270" s="67">
        <f>ROUND(SmtRes!AG76/SmtRes!DO76, 2)</f>
        <v>1051.33</v>
      </c>
      <c r="K270" s="66"/>
      <c r="L270" s="67">
        <f>SmtRes!DH76</f>
        <v>50191.97</v>
      </c>
      <c r="CE270">
        <v>1</v>
      </c>
    </row>
    <row r="271" spans="1:83" ht="28.5" x14ac:dyDescent="0.2">
      <c r="A271" s="63"/>
      <c r="B271" s="63" t="s">
        <v>403</v>
      </c>
      <c r="C271" s="63" t="s">
        <v>405</v>
      </c>
      <c r="D271" s="64" t="s">
        <v>300</v>
      </c>
      <c r="E271" s="65">
        <v>0.02</v>
      </c>
      <c r="F271" s="65"/>
      <c r="G271" s="65">
        <f>SmtRes!CX77</f>
        <v>0.30312</v>
      </c>
      <c r="H271" s="67"/>
      <c r="I271" s="66"/>
      <c r="J271" s="67">
        <f>SmtRes!CZ77</f>
        <v>809.49</v>
      </c>
      <c r="K271" s="66"/>
      <c r="L271" s="67">
        <f>SmtRes!DG77</f>
        <v>245.37</v>
      </c>
    </row>
    <row r="272" spans="1:83" ht="28.5" x14ac:dyDescent="0.2">
      <c r="A272" s="63"/>
      <c r="B272" s="63" t="s">
        <v>316</v>
      </c>
      <c r="C272" s="63" t="s">
        <v>483</v>
      </c>
      <c r="D272" s="64" t="s">
        <v>296</v>
      </c>
      <c r="E272" s="65">
        <f>SmtRes!DO77*SmtRes!AT77</f>
        <v>0.02</v>
      </c>
      <c r="F272" s="65"/>
      <c r="G272" s="65">
        <f>ROUND(E272*G264, 7)</f>
        <v>0.30312</v>
      </c>
      <c r="H272" s="67"/>
      <c r="I272" s="66"/>
      <c r="J272" s="67">
        <f>ROUND(SmtRes!AG77/SmtRes!DO77, 2)</f>
        <v>782.65</v>
      </c>
      <c r="K272" s="66"/>
      <c r="L272" s="67">
        <f>SmtRes!DH77</f>
        <v>237.24</v>
      </c>
      <c r="CE272">
        <v>1</v>
      </c>
    </row>
    <row r="273" spans="1:83" ht="15" hidden="1" x14ac:dyDescent="0.2">
      <c r="A273" s="62"/>
      <c r="B273" s="65">
        <v>4</v>
      </c>
      <c r="C273" s="62" t="s">
        <v>484</v>
      </c>
      <c r="D273" s="64"/>
      <c r="E273" s="69"/>
      <c r="F273" s="65"/>
      <c r="G273" s="69"/>
      <c r="H273" s="65"/>
      <c r="I273" s="65"/>
      <c r="J273" s="65"/>
      <c r="K273" s="65"/>
      <c r="L273" s="70">
        <f>SUM(L274:L274)-SUMIF(CE274:CE274, 1, L274:L274)</f>
        <v>0</v>
      </c>
    </row>
    <row r="274" spans="1:83" ht="28.5" x14ac:dyDescent="0.2">
      <c r="A274" s="63"/>
      <c r="B274" s="63" t="s">
        <v>406</v>
      </c>
      <c r="C274" s="63" t="s">
        <v>408</v>
      </c>
      <c r="D274" s="64" t="s">
        <v>383</v>
      </c>
      <c r="E274" s="65">
        <v>0</v>
      </c>
      <c r="F274" s="65"/>
      <c r="G274" s="65">
        <f>SmtRes!CX78</f>
        <v>0</v>
      </c>
      <c r="H274" s="67">
        <f>SmtRes!CZ78</f>
        <v>174.93</v>
      </c>
      <c r="I274" s="66">
        <f>SmtRes!AI78</f>
        <v>1.1299999999999999</v>
      </c>
      <c r="J274" s="67">
        <f>ROUND(H274*I274, 2)</f>
        <v>197.67</v>
      </c>
      <c r="K274" s="66"/>
      <c r="L274" s="67">
        <f>SmtRes!DF78</f>
        <v>0</v>
      </c>
    </row>
    <row r="275" spans="1:83" ht="14.25" x14ac:dyDescent="0.2">
      <c r="A275" s="63"/>
      <c r="B275" s="63" t="str">
        <f>EtalonRes!I73</f>
        <v>22.2.02.07</v>
      </c>
      <c r="C275" s="71" t="str">
        <f>EtalonRes!K73</f>
        <v>Конструкции стальные порталов ОРУ</v>
      </c>
      <c r="D275" s="72" t="str">
        <f>EtalonRes!O73</f>
        <v>т</v>
      </c>
      <c r="E275" s="73">
        <f>EtalonRes!X73</f>
        <v>1.03</v>
      </c>
      <c r="F275" s="73"/>
      <c r="G275" s="73">
        <f>ROUND(EtalonRes!AG73*Source!I90, 7)</f>
        <v>15.61068</v>
      </c>
      <c r="H275" s="74"/>
      <c r="I275" s="75"/>
      <c r="J275" s="74"/>
      <c r="K275" s="75"/>
      <c r="L275" s="74"/>
    </row>
    <row r="276" spans="1:83" ht="15" x14ac:dyDescent="0.2">
      <c r="A276" s="63"/>
      <c r="B276" s="63"/>
      <c r="C276" s="77" t="s">
        <v>473</v>
      </c>
      <c r="D276" s="64"/>
      <c r="E276" s="65"/>
      <c r="F276" s="65"/>
      <c r="G276" s="65"/>
      <c r="H276" s="67"/>
      <c r="I276" s="66"/>
      <c r="J276" s="67"/>
      <c r="K276" s="66"/>
      <c r="L276" s="67">
        <f>L265+L267+L268+L273</f>
        <v>431577.55000000005</v>
      </c>
    </row>
    <row r="277" spans="1:83" ht="14.25" x14ac:dyDescent="0.2">
      <c r="A277" s="63"/>
      <c r="B277" s="63"/>
      <c r="C277" s="63" t="s">
        <v>474</v>
      </c>
      <c r="D277" s="64"/>
      <c r="E277" s="65"/>
      <c r="F277" s="65"/>
      <c r="G277" s="65"/>
      <c r="H277" s="67"/>
      <c r="I277" s="66"/>
      <c r="J277" s="67"/>
      <c r="K277" s="66"/>
      <c r="L277" s="67">
        <f>SUM(AR264:AR280)+SUM(AS264:AS280)+SUM(AT264:AT280)+SUM(AU264:AU280)+SUM(AV264:AV280)</f>
        <v>360255.74000000005</v>
      </c>
    </row>
    <row r="278" spans="1:83" ht="14.25" x14ac:dyDescent="0.2">
      <c r="A278" s="63"/>
      <c r="B278" s="63" t="s">
        <v>202</v>
      </c>
      <c r="C278" s="63" t="s">
        <v>529</v>
      </c>
      <c r="D278" s="64" t="s">
        <v>476</v>
      </c>
      <c r="E278" s="65">
        <f>Source!BZ90</f>
        <v>103</v>
      </c>
      <c r="F278" s="65"/>
      <c r="G278" s="65">
        <f>Source!AT90</f>
        <v>103</v>
      </c>
      <c r="H278" s="67"/>
      <c r="I278" s="66"/>
      <c r="J278" s="67"/>
      <c r="K278" s="66"/>
      <c r="L278" s="67">
        <f>SUM(AZ264:AZ280)</f>
        <v>371063.41</v>
      </c>
    </row>
    <row r="279" spans="1:83" ht="14.25" x14ac:dyDescent="0.2">
      <c r="A279" s="71"/>
      <c r="B279" s="71" t="s">
        <v>203</v>
      </c>
      <c r="C279" s="71" t="s">
        <v>530</v>
      </c>
      <c r="D279" s="72" t="s">
        <v>476</v>
      </c>
      <c r="E279" s="73">
        <f>Source!CA90</f>
        <v>60</v>
      </c>
      <c r="F279" s="73"/>
      <c r="G279" s="73">
        <f>Source!AU90</f>
        <v>60</v>
      </c>
      <c r="H279" s="74"/>
      <c r="I279" s="75"/>
      <c r="J279" s="74"/>
      <c r="K279" s="75"/>
      <c r="L279" s="74">
        <f>SUM(BA264:BA280)</f>
        <v>216153.44</v>
      </c>
    </row>
    <row r="280" spans="1:83" ht="15" x14ac:dyDescent="0.2">
      <c r="C280" s="78" t="s">
        <v>478</v>
      </c>
      <c r="D280" s="78"/>
      <c r="E280" s="78"/>
      <c r="F280" s="78"/>
      <c r="G280" s="78"/>
      <c r="H280" s="78"/>
      <c r="I280" s="79">
        <f>IF(E264&lt;&gt;0,K280/E264, 0)</f>
        <v>67220.533122195819</v>
      </c>
      <c r="J280" s="79"/>
      <c r="K280" s="79">
        <f>L265+L267+L273+L278+L279+L268</f>
        <v>1018794.3999999999</v>
      </c>
      <c r="L280" s="79"/>
      <c r="AD280">
        <f>ROUND((Source!AT90/100)*((ROUND(SUMIF(SmtRes!AQ74:'SmtRes'!AQ79,"=1",SmtRes!AD74:'SmtRes'!AD79)*Source!I90, 2)+ROUND(SUMIF(SmtRes!AQ74:'SmtRes'!AQ79,"=1",SmtRes!AC74:'SmtRes'!AC79)*Source!I90, 2))), 2)</f>
        <v>41394.53</v>
      </c>
      <c r="AE280">
        <f>ROUND((Source!AU90/100)*((ROUND(SUMIF(SmtRes!AQ74:'SmtRes'!AQ79,"=1",SmtRes!AD74:'SmtRes'!AD79)*Source!I90, 2)+ROUND(SUMIF(SmtRes!AQ74:'SmtRes'!AQ79,"=1",SmtRes!AC74:'SmtRes'!AC79)*Source!I90, 2))), 2)</f>
        <v>24113.32</v>
      </c>
      <c r="AN280" s="76">
        <f>L265+L267+L273+L278+L279+L268</f>
        <v>1018794.3999999999</v>
      </c>
      <c r="AO280" s="76">
        <f>L267</f>
        <v>71321.809999999983</v>
      </c>
      <c r="AQ280" t="s">
        <v>479</v>
      </c>
      <c r="AR280" s="76">
        <f>L265</f>
        <v>309826.53000000003</v>
      </c>
      <c r="AT280" s="76">
        <f>L268</f>
        <v>50429.21</v>
      </c>
      <c r="AV280" t="s">
        <v>479</v>
      </c>
      <c r="AW280" s="76">
        <f>L273</f>
        <v>0</v>
      </c>
      <c r="AZ280">
        <f>Source!X90</f>
        <v>371063.41</v>
      </c>
      <c r="BA280">
        <f>Source!Y90</f>
        <v>216153.44</v>
      </c>
      <c r="CD280">
        <v>1</v>
      </c>
    </row>
    <row r="281" spans="1:83" ht="28.5" x14ac:dyDescent="0.2">
      <c r="A281" s="61" t="s">
        <v>204</v>
      </c>
      <c r="B281" s="63" t="s">
        <v>531</v>
      </c>
      <c r="C281" s="63" t="str">
        <f>Source!G91</f>
        <v>Установка стальных: болтовых траверс порталов массой до 2,5 т</v>
      </c>
      <c r="D281" s="64" t="str">
        <f>Source!H91</f>
        <v>т</v>
      </c>
      <c r="E281" s="65">
        <f>Source!K91</f>
        <v>3.6</v>
      </c>
      <c r="F281" s="65"/>
      <c r="G281" s="65">
        <f>Source!I91</f>
        <v>3.6</v>
      </c>
      <c r="H281" s="67"/>
      <c r="I281" s="66"/>
      <c r="J281" s="67"/>
      <c r="K281" s="66"/>
      <c r="L281" s="67"/>
    </row>
    <row r="282" spans="1:83" ht="15" x14ac:dyDescent="0.2">
      <c r="A282" s="62"/>
      <c r="B282" s="65">
        <v>1</v>
      </c>
      <c r="C282" s="62" t="s">
        <v>482</v>
      </c>
      <c r="D282" s="64" t="s">
        <v>296</v>
      </c>
      <c r="E282" s="69"/>
      <c r="F282" s="65"/>
      <c r="G282" s="69">
        <f>Source!U91</f>
        <v>108</v>
      </c>
      <c r="H282" s="65"/>
      <c r="I282" s="65"/>
      <c r="J282" s="65"/>
      <c r="K282" s="65"/>
      <c r="L282" s="70">
        <f>SUM(L283:L283)-SUMIF(CE283:CE283, 1, L283:L283)</f>
        <v>88311.6</v>
      </c>
    </row>
    <row r="283" spans="1:83" ht="28.5" x14ac:dyDescent="0.2">
      <c r="A283" s="63"/>
      <c r="B283" s="63" t="s">
        <v>401</v>
      </c>
      <c r="C283" s="63" t="s">
        <v>402</v>
      </c>
      <c r="D283" s="64" t="s">
        <v>296</v>
      </c>
      <c r="E283" s="65">
        <v>30</v>
      </c>
      <c r="F283" s="65"/>
      <c r="G283" s="65">
        <f>SmtRes!CX80</f>
        <v>108</v>
      </c>
      <c r="H283" s="67"/>
      <c r="I283" s="66"/>
      <c r="J283" s="67">
        <f>SmtRes!CZ80</f>
        <v>817.7</v>
      </c>
      <c r="K283" s="66"/>
      <c r="L283" s="67">
        <f>SmtRes!DI80</f>
        <v>88311.6</v>
      </c>
    </row>
    <row r="284" spans="1:83" ht="15" x14ac:dyDescent="0.2">
      <c r="A284" s="62"/>
      <c r="B284" s="65">
        <v>2</v>
      </c>
      <c r="C284" s="62" t="s">
        <v>470</v>
      </c>
      <c r="D284" s="64"/>
      <c r="E284" s="69"/>
      <c r="F284" s="65"/>
      <c r="G284" s="69"/>
      <c r="H284" s="65"/>
      <c r="I284" s="65"/>
      <c r="J284" s="65"/>
      <c r="K284" s="65"/>
      <c r="L284" s="70">
        <f>SUM(L285:L292)-SUMIF(CE285:CE292, 1, L285:L292)</f>
        <v>36253.58</v>
      </c>
    </row>
    <row r="285" spans="1:83" ht="15" x14ac:dyDescent="0.2">
      <c r="A285" s="62"/>
      <c r="B285" s="65"/>
      <c r="C285" s="62" t="s">
        <v>472</v>
      </c>
      <c r="D285" s="64" t="s">
        <v>296</v>
      </c>
      <c r="E285" s="69"/>
      <c r="F285" s="65"/>
      <c r="G285" s="69">
        <f>Source!V91</f>
        <v>25.092000000000002</v>
      </c>
      <c r="H285" s="65"/>
      <c r="I285" s="65"/>
      <c r="J285" s="65"/>
      <c r="K285" s="65"/>
      <c r="L285" s="70">
        <f>SUMIF(CE286:CE292, 1, L286:L292)</f>
        <v>26360.619999999995</v>
      </c>
      <c r="CE285">
        <v>1</v>
      </c>
    </row>
    <row r="286" spans="1:83" ht="28.5" x14ac:dyDescent="0.2">
      <c r="A286" s="63"/>
      <c r="B286" s="63" t="s">
        <v>328</v>
      </c>
      <c r="C286" s="63" t="s">
        <v>330</v>
      </c>
      <c r="D286" s="64" t="s">
        <v>300</v>
      </c>
      <c r="E286" s="65">
        <v>3.47</v>
      </c>
      <c r="F286" s="65"/>
      <c r="G286" s="65">
        <f>SmtRes!CX82</f>
        <v>12.492000000000001</v>
      </c>
      <c r="H286" s="67"/>
      <c r="I286" s="66"/>
      <c r="J286" s="67">
        <f>SmtRes!CZ82</f>
        <v>1488.78</v>
      </c>
      <c r="K286" s="66"/>
      <c r="L286" s="67">
        <f>SmtRes!DG82</f>
        <v>18597.84</v>
      </c>
    </row>
    <row r="287" spans="1:83" ht="28.5" x14ac:dyDescent="0.2">
      <c r="A287" s="63"/>
      <c r="B287" s="63" t="s">
        <v>301</v>
      </c>
      <c r="C287" s="63" t="s">
        <v>471</v>
      </c>
      <c r="D287" s="64" t="s">
        <v>296</v>
      </c>
      <c r="E287" s="65">
        <f>SmtRes!DO82*SmtRes!AT82</f>
        <v>3.47</v>
      </c>
      <c r="F287" s="65"/>
      <c r="G287" s="65">
        <f>ROUND(E287*G281, 7)</f>
        <v>12.492000000000001</v>
      </c>
      <c r="H287" s="67"/>
      <c r="I287" s="66"/>
      <c r="J287" s="67">
        <f>ROUND(SmtRes!AG82/SmtRes!DO82, 2)</f>
        <v>1051.33</v>
      </c>
      <c r="K287" s="66"/>
      <c r="L287" s="67">
        <f>SmtRes!DH82</f>
        <v>13133.21</v>
      </c>
      <c r="CE287">
        <v>1</v>
      </c>
    </row>
    <row r="288" spans="1:83" ht="28.5" x14ac:dyDescent="0.2">
      <c r="A288" s="63"/>
      <c r="B288" s="63" t="s">
        <v>411</v>
      </c>
      <c r="C288" s="63" t="s">
        <v>413</v>
      </c>
      <c r="D288" s="64" t="s">
        <v>300</v>
      </c>
      <c r="E288" s="65">
        <v>3.48</v>
      </c>
      <c r="F288" s="65"/>
      <c r="G288" s="65">
        <f>SmtRes!CX83</f>
        <v>12.528</v>
      </c>
      <c r="H288" s="67">
        <f>SmtRes!CZ83</f>
        <v>912.37</v>
      </c>
      <c r="I288" s="66">
        <f>SmtRes!AJ83</f>
        <v>1.45</v>
      </c>
      <c r="J288" s="67">
        <f>ROUND(H288*I288, 2)</f>
        <v>1322.94</v>
      </c>
      <c r="K288" s="66"/>
      <c r="L288" s="67">
        <f>SmtRes!DG83</f>
        <v>16573.79</v>
      </c>
    </row>
    <row r="289" spans="1:83" ht="28.5" x14ac:dyDescent="0.2">
      <c r="A289" s="63"/>
      <c r="B289" s="63" t="s">
        <v>301</v>
      </c>
      <c r="C289" s="63" t="s">
        <v>471</v>
      </c>
      <c r="D289" s="64" t="s">
        <v>296</v>
      </c>
      <c r="E289" s="65">
        <f>SmtRes!DO83*SmtRes!AT83</f>
        <v>3.48</v>
      </c>
      <c r="F289" s="65"/>
      <c r="G289" s="65">
        <f>ROUND(E289*G281, 7)</f>
        <v>12.528</v>
      </c>
      <c r="H289" s="67"/>
      <c r="I289" s="66"/>
      <c r="J289" s="67">
        <f>ROUND(SmtRes!AG83/SmtRes!DO83, 2)</f>
        <v>1051.33</v>
      </c>
      <c r="K289" s="66"/>
      <c r="L289" s="67">
        <f>SmtRes!DH83</f>
        <v>13171.06</v>
      </c>
      <c r="CE289">
        <v>1</v>
      </c>
    </row>
    <row r="290" spans="1:83" ht="28.5" x14ac:dyDescent="0.2">
      <c r="A290" s="63"/>
      <c r="B290" s="63" t="s">
        <v>403</v>
      </c>
      <c r="C290" s="63" t="s">
        <v>405</v>
      </c>
      <c r="D290" s="64" t="s">
        <v>300</v>
      </c>
      <c r="E290" s="65">
        <v>0.02</v>
      </c>
      <c r="F290" s="65"/>
      <c r="G290" s="65">
        <f>SmtRes!CX84</f>
        <v>7.1999999999999995E-2</v>
      </c>
      <c r="H290" s="67"/>
      <c r="I290" s="66"/>
      <c r="J290" s="67">
        <f>SmtRes!CZ84</f>
        <v>809.49</v>
      </c>
      <c r="K290" s="66"/>
      <c r="L290" s="67">
        <f>SmtRes!DG84</f>
        <v>58.28</v>
      </c>
    </row>
    <row r="291" spans="1:83" ht="28.5" x14ac:dyDescent="0.2">
      <c r="A291" s="63"/>
      <c r="B291" s="63" t="s">
        <v>316</v>
      </c>
      <c r="C291" s="63" t="s">
        <v>483</v>
      </c>
      <c r="D291" s="64" t="s">
        <v>296</v>
      </c>
      <c r="E291" s="65">
        <f>SmtRes!DO84*SmtRes!AT84</f>
        <v>0.02</v>
      </c>
      <c r="F291" s="65"/>
      <c r="G291" s="65">
        <f>ROUND(E291*G281, 7)</f>
        <v>7.1999999999999995E-2</v>
      </c>
      <c r="H291" s="67"/>
      <c r="I291" s="66"/>
      <c r="J291" s="67">
        <f>ROUND(SmtRes!AG84/SmtRes!DO84, 2)</f>
        <v>782.65</v>
      </c>
      <c r="K291" s="66"/>
      <c r="L291" s="67">
        <f>SmtRes!DH84</f>
        <v>56.35</v>
      </c>
      <c r="CE291">
        <v>1</v>
      </c>
    </row>
    <row r="292" spans="1:83" ht="57" x14ac:dyDescent="0.2">
      <c r="A292" s="63"/>
      <c r="B292" s="63" t="s">
        <v>414</v>
      </c>
      <c r="C292" s="63" t="s">
        <v>416</v>
      </c>
      <c r="D292" s="64" t="s">
        <v>300</v>
      </c>
      <c r="E292" s="65">
        <v>3.05</v>
      </c>
      <c r="F292" s="65"/>
      <c r="G292" s="65">
        <f>SmtRes!CX85</f>
        <v>10.98</v>
      </c>
      <c r="H292" s="67"/>
      <c r="I292" s="66"/>
      <c r="J292" s="67">
        <f>SmtRes!CZ85</f>
        <v>93.23</v>
      </c>
      <c r="K292" s="66"/>
      <c r="L292" s="67">
        <f>SmtRes!DG85</f>
        <v>1023.67</v>
      </c>
    </row>
    <row r="293" spans="1:83" ht="15" x14ac:dyDescent="0.2">
      <c r="A293" s="62"/>
      <c r="B293" s="65">
        <v>4</v>
      </c>
      <c r="C293" s="62" t="s">
        <v>484</v>
      </c>
      <c r="D293" s="64"/>
      <c r="E293" s="69"/>
      <c r="F293" s="65"/>
      <c r="G293" s="69"/>
      <c r="H293" s="65"/>
      <c r="I293" s="65"/>
      <c r="J293" s="65"/>
      <c r="K293" s="65"/>
      <c r="L293" s="70">
        <f>SUM(L294:L295)-SUMIF(CE294:CE295, 1, L294:L295)</f>
        <v>5098.32</v>
      </c>
    </row>
    <row r="294" spans="1:83" ht="57" x14ac:dyDescent="0.2">
      <c r="A294" s="63"/>
      <c r="B294" s="63" t="s">
        <v>380</v>
      </c>
      <c r="C294" s="63" t="s">
        <v>382</v>
      </c>
      <c r="D294" s="64" t="s">
        <v>383</v>
      </c>
      <c r="E294" s="65">
        <v>10</v>
      </c>
      <c r="F294" s="65"/>
      <c r="G294" s="65">
        <f>SmtRes!CX86</f>
        <v>36</v>
      </c>
      <c r="H294" s="67">
        <f>SmtRes!CZ86</f>
        <v>155.63</v>
      </c>
      <c r="I294" s="66">
        <f>SmtRes!AI86</f>
        <v>0.91</v>
      </c>
      <c r="J294" s="67">
        <f>ROUND(H294*I294, 2)</f>
        <v>141.62</v>
      </c>
      <c r="K294" s="66"/>
      <c r="L294" s="67">
        <f>SmtRes!DF86</f>
        <v>5098.32</v>
      </c>
    </row>
    <row r="295" spans="1:83" ht="28.5" x14ac:dyDescent="0.2">
      <c r="A295" s="63"/>
      <c r="B295" s="63" t="s">
        <v>406</v>
      </c>
      <c r="C295" s="63" t="s">
        <v>408</v>
      </c>
      <c r="D295" s="64" t="s">
        <v>383</v>
      </c>
      <c r="E295" s="65">
        <v>0</v>
      </c>
      <c r="F295" s="65"/>
      <c r="G295" s="65">
        <f>SmtRes!CX87</f>
        <v>0</v>
      </c>
      <c r="H295" s="67">
        <f>SmtRes!CZ87</f>
        <v>174.93</v>
      </c>
      <c r="I295" s="66">
        <f>SmtRes!AI87</f>
        <v>1.1299999999999999</v>
      </c>
      <c r="J295" s="67">
        <f>ROUND(H295*I295, 2)</f>
        <v>197.67</v>
      </c>
      <c r="K295" s="66"/>
      <c r="L295" s="67">
        <f>SmtRes!DF87</f>
        <v>0</v>
      </c>
    </row>
    <row r="296" spans="1:83" ht="14.25" x14ac:dyDescent="0.2">
      <c r="A296" s="63"/>
      <c r="B296" s="63" t="str">
        <f>EtalonRes!I82</f>
        <v>22.2.02.07</v>
      </c>
      <c r="C296" s="71" t="str">
        <f>EtalonRes!K82</f>
        <v>Конструкции стальные порталов ОРУ</v>
      </c>
      <c r="D296" s="72" t="str">
        <f>EtalonRes!O82</f>
        <v>т</v>
      </c>
      <c r="E296" s="73">
        <f>EtalonRes!X82</f>
        <v>1.03</v>
      </c>
      <c r="F296" s="73"/>
      <c r="G296" s="73">
        <f>ROUND(EtalonRes!AG82*Source!I91, 7)</f>
        <v>3.7080000000000002</v>
      </c>
      <c r="H296" s="74"/>
      <c r="I296" s="75"/>
      <c r="J296" s="74"/>
      <c r="K296" s="75"/>
      <c r="L296" s="74"/>
    </row>
    <row r="297" spans="1:83" ht="15" x14ac:dyDescent="0.2">
      <c r="A297" s="63"/>
      <c r="B297" s="63"/>
      <c r="C297" s="77" t="s">
        <v>473</v>
      </c>
      <c r="D297" s="64"/>
      <c r="E297" s="65"/>
      <c r="F297" s="65"/>
      <c r="G297" s="65"/>
      <c r="H297" s="67"/>
      <c r="I297" s="66"/>
      <c r="J297" s="67"/>
      <c r="K297" s="66"/>
      <c r="L297" s="67">
        <f>L282+L284+L285+L293</f>
        <v>156024.12</v>
      </c>
    </row>
    <row r="298" spans="1:83" ht="14.25" x14ac:dyDescent="0.2">
      <c r="A298" s="63"/>
      <c r="B298" s="63"/>
      <c r="C298" s="63" t="s">
        <v>474</v>
      </c>
      <c r="D298" s="64"/>
      <c r="E298" s="65"/>
      <c r="F298" s="65"/>
      <c r="G298" s="65"/>
      <c r="H298" s="67"/>
      <c r="I298" s="66"/>
      <c r="J298" s="67"/>
      <c r="K298" s="66"/>
      <c r="L298" s="67">
        <f>SUM(AR281:AR301)+SUM(AS281:AS301)+SUM(AT281:AT301)+SUM(AU281:AU301)+SUM(AV281:AV301)</f>
        <v>114672.22</v>
      </c>
    </row>
    <row r="299" spans="1:83" ht="14.25" x14ac:dyDescent="0.2">
      <c r="A299" s="63"/>
      <c r="B299" s="63" t="s">
        <v>202</v>
      </c>
      <c r="C299" s="63" t="s">
        <v>529</v>
      </c>
      <c r="D299" s="64" t="s">
        <v>476</v>
      </c>
      <c r="E299" s="65">
        <f>Source!BZ91</f>
        <v>103</v>
      </c>
      <c r="F299" s="65"/>
      <c r="G299" s="65">
        <f>Source!AT91</f>
        <v>103</v>
      </c>
      <c r="H299" s="67"/>
      <c r="I299" s="66"/>
      <c r="J299" s="67"/>
      <c r="K299" s="66"/>
      <c r="L299" s="67">
        <f>SUM(AZ281:AZ301)</f>
        <v>118112.39</v>
      </c>
    </row>
    <row r="300" spans="1:83" ht="14.25" x14ac:dyDescent="0.2">
      <c r="A300" s="71"/>
      <c r="B300" s="71" t="s">
        <v>203</v>
      </c>
      <c r="C300" s="71" t="s">
        <v>530</v>
      </c>
      <c r="D300" s="72" t="s">
        <v>476</v>
      </c>
      <c r="E300" s="73">
        <f>Source!CA91</f>
        <v>60</v>
      </c>
      <c r="F300" s="73"/>
      <c r="G300" s="73">
        <f>Source!AU91</f>
        <v>60</v>
      </c>
      <c r="H300" s="74"/>
      <c r="I300" s="75"/>
      <c r="J300" s="74"/>
      <c r="K300" s="75"/>
      <c r="L300" s="74">
        <f>SUM(BA281:BA301)</f>
        <v>68803.33</v>
      </c>
    </row>
    <row r="301" spans="1:83" ht="15" x14ac:dyDescent="0.2">
      <c r="C301" s="78" t="s">
        <v>478</v>
      </c>
      <c r="D301" s="78"/>
      <c r="E301" s="78"/>
      <c r="F301" s="78"/>
      <c r="G301" s="78"/>
      <c r="H301" s="78"/>
      <c r="I301" s="79">
        <f>IF(E281&lt;&gt;0,K301/E281, 0)</f>
        <v>95261.066666666666</v>
      </c>
      <c r="J301" s="79"/>
      <c r="K301" s="79">
        <f>L282+L284+L293+L299+L300+L285</f>
        <v>342939.84</v>
      </c>
      <c r="L301" s="79"/>
      <c r="AD301">
        <f>ROUND((Source!AT91/100)*((ROUND(SUMIF(SmtRes!AQ80:'SmtRes'!AQ88,"=1",SmtRes!AD80:'SmtRes'!AD88)*Source!I91, 2)+ROUND(SUMIF(SmtRes!AQ80:'SmtRes'!AQ88,"=1",SmtRes!AC80:'SmtRes'!AC88)*Source!I91, 2))), 2)</f>
        <v>13730.77</v>
      </c>
      <c r="AE301">
        <f>ROUND((Source!AU91/100)*((ROUND(SUMIF(SmtRes!AQ80:'SmtRes'!AQ88,"=1",SmtRes!AD80:'SmtRes'!AD88)*Source!I91, 2)+ROUND(SUMIF(SmtRes!AQ80:'SmtRes'!AQ88,"=1",SmtRes!AC80:'SmtRes'!AC88)*Source!I91, 2))), 2)</f>
        <v>7998.5</v>
      </c>
      <c r="AN301" s="76">
        <f>L282+L284+L293+L299+L300+L285</f>
        <v>342939.84</v>
      </c>
      <c r="AO301" s="76">
        <f>L284</f>
        <v>36253.58</v>
      </c>
      <c r="AQ301" t="s">
        <v>479</v>
      </c>
      <c r="AR301" s="76">
        <f>L282</f>
        <v>88311.6</v>
      </c>
      <c r="AT301" s="76">
        <f>L285</f>
        <v>26360.619999999995</v>
      </c>
      <c r="AV301" t="s">
        <v>479</v>
      </c>
      <c r="AW301" s="76">
        <f>L293</f>
        <v>5098.32</v>
      </c>
      <c r="AZ301">
        <f>Source!X91</f>
        <v>118112.39</v>
      </c>
      <c r="BA301">
        <f>Source!Y91</f>
        <v>68803.33</v>
      </c>
      <c r="CD301">
        <v>1</v>
      </c>
    </row>
    <row r="302" spans="1:83" ht="42.75" x14ac:dyDescent="0.2">
      <c r="A302" s="61" t="s">
        <v>208</v>
      </c>
      <c r="B302" s="63" t="s">
        <v>532</v>
      </c>
      <c r="C302" s="63" t="str">
        <f>Source!G92</f>
        <v>Установка стальных: болтовых молниеотводов и тросостоек массой до 0,6 т</v>
      </c>
      <c r="D302" s="64" t="str">
        <f>Source!H92</f>
        <v>т</v>
      </c>
      <c r="E302" s="65">
        <f>Source!K92</f>
        <v>1.198</v>
      </c>
      <c r="F302" s="65"/>
      <c r="G302" s="65">
        <f>Source!I92</f>
        <v>1.198</v>
      </c>
      <c r="H302" s="67"/>
      <c r="I302" s="66"/>
      <c r="J302" s="67"/>
      <c r="K302" s="66"/>
      <c r="L302" s="67"/>
    </row>
    <row r="303" spans="1:83" ht="15" x14ac:dyDescent="0.2">
      <c r="A303" s="62"/>
      <c r="B303" s="65">
        <v>1</v>
      </c>
      <c r="C303" s="62" t="s">
        <v>482</v>
      </c>
      <c r="D303" s="64" t="s">
        <v>296</v>
      </c>
      <c r="E303" s="69"/>
      <c r="F303" s="65"/>
      <c r="G303" s="69">
        <f>Source!U92</f>
        <v>38.335999999999999</v>
      </c>
      <c r="H303" s="65"/>
      <c r="I303" s="65"/>
      <c r="J303" s="65"/>
      <c r="K303" s="65"/>
      <c r="L303" s="70">
        <f>SUM(L304:L304)-SUMIF(CE304:CE304, 1, L304:L304)</f>
        <v>31347.35</v>
      </c>
    </row>
    <row r="304" spans="1:83" ht="28.5" x14ac:dyDescent="0.2">
      <c r="A304" s="63"/>
      <c r="B304" s="63" t="s">
        <v>401</v>
      </c>
      <c r="C304" s="63" t="s">
        <v>402</v>
      </c>
      <c r="D304" s="64" t="s">
        <v>296</v>
      </c>
      <c r="E304" s="65">
        <v>32</v>
      </c>
      <c r="F304" s="65"/>
      <c r="G304" s="65">
        <f>SmtRes!CX89</f>
        <v>38.335999999999999</v>
      </c>
      <c r="H304" s="67"/>
      <c r="I304" s="66"/>
      <c r="J304" s="67">
        <f>SmtRes!CZ89</f>
        <v>817.7</v>
      </c>
      <c r="K304" s="66"/>
      <c r="L304" s="67">
        <f>SmtRes!DI89</f>
        <v>31347.35</v>
      </c>
    </row>
    <row r="305" spans="1:83" ht="15" x14ac:dyDescent="0.2">
      <c r="A305" s="62"/>
      <c r="B305" s="65">
        <v>2</v>
      </c>
      <c r="C305" s="62" t="s">
        <v>470</v>
      </c>
      <c r="D305" s="64"/>
      <c r="E305" s="69"/>
      <c r="F305" s="65"/>
      <c r="G305" s="69"/>
      <c r="H305" s="65"/>
      <c r="I305" s="65"/>
      <c r="J305" s="65"/>
      <c r="K305" s="65"/>
      <c r="L305" s="70">
        <f>SUM(L306:L313)-SUMIF(CE306:CE313, 1, L306:L313)</f>
        <v>11840.850000000002</v>
      </c>
    </row>
    <row r="306" spans="1:83" ht="15" x14ac:dyDescent="0.2">
      <c r="A306" s="62"/>
      <c r="B306" s="65"/>
      <c r="C306" s="62" t="s">
        <v>472</v>
      </c>
      <c r="D306" s="64" t="s">
        <v>296</v>
      </c>
      <c r="E306" s="69"/>
      <c r="F306" s="65"/>
      <c r="G306" s="69">
        <f>Source!V92</f>
        <v>8.1943200000000012</v>
      </c>
      <c r="H306" s="65"/>
      <c r="I306" s="65"/>
      <c r="J306" s="65"/>
      <c r="K306" s="65"/>
      <c r="L306" s="70">
        <f>SUMIF(CE307:CE313, 1, L307:L313)</f>
        <v>8608.49</v>
      </c>
      <c r="CE306">
        <v>1</v>
      </c>
    </row>
    <row r="307" spans="1:83" ht="28.5" x14ac:dyDescent="0.2">
      <c r="A307" s="63"/>
      <c r="B307" s="63" t="s">
        <v>328</v>
      </c>
      <c r="C307" s="63" t="s">
        <v>330</v>
      </c>
      <c r="D307" s="64" t="s">
        <v>300</v>
      </c>
      <c r="E307" s="65">
        <v>3.41</v>
      </c>
      <c r="F307" s="65"/>
      <c r="G307" s="65">
        <f>SmtRes!CX91</f>
        <v>4.0851800000000003</v>
      </c>
      <c r="H307" s="67"/>
      <c r="I307" s="66"/>
      <c r="J307" s="67">
        <f>SmtRes!CZ91</f>
        <v>1488.78</v>
      </c>
      <c r="K307" s="66"/>
      <c r="L307" s="67">
        <f>SmtRes!DG91</f>
        <v>6081.93</v>
      </c>
    </row>
    <row r="308" spans="1:83" ht="28.5" x14ac:dyDescent="0.2">
      <c r="A308" s="63"/>
      <c r="B308" s="63" t="s">
        <v>301</v>
      </c>
      <c r="C308" s="63" t="s">
        <v>471</v>
      </c>
      <c r="D308" s="64" t="s">
        <v>296</v>
      </c>
      <c r="E308" s="65">
        <f>SmtRes!DO91*SmtRes!AT91</f>
        <v>3.41</v>
      </c>
      <c r="F308" s="65"/>
      <c r="G308" s="65">
        <f>ROUND(E308*G302, 7)</f>
        <v>4.0851800000000003</v>
      </c>
      <c r="H308" s="67"/>
      <c r="I308" s="66"/>
      <c r="J308" s="67">
        <f>ROUND(SmtRes!AG91/SmtRes!DO91, 2)</f>
        <v>1051.33</v>
      </c>
      <c r="K308" s="66"/>
      <c r="L308" s="67">
        <f>SmtRes!DH91</f>
        <v>4294.87</v>
      </c>
      <c r="CE308">
        <v>1</v>
      </c>
    </row>
    <row r="309" spans="1:83" ht="28.5" x14ac:dyDescent="0.2">
      <c r="A309" s="63"/>
      <c r="B309" s="63" t="s">
        <v>411</v>
      </c>
      <c r="C309" s="63" t="s">
        <v>413</v>
      </c>
      <c r="D309" s="64" t="s">
        <v>300</v>
      </c>
      <c r="E309" s="65">
        <v>3.41</v>
      </c>
      <c r="F309" s="65"/>
      <c r="G309" s="65">
        <f>SmtRes!CX92</f>
        <v>4.0851800000000003</v>
      </c>
      <c r="H309" s="67">
        <f>SmtRes!CZ92</f>
        <v>912.37</v>
      </c>
      <c r="I309" s="66">
        <f>SmtRes!AJ92</f>
        <v>1.45</v>
      </c>
      <c r="J309" s="67">
        <f>ROUND(H309*I309, 2)</f>
        <v>1322.94</v>
      </c>
      <c r="K309" s="66"/>
      <c r="L309" s="67">
        <f>SmtRes!DG92</f>
        <v>5404.45</v>
      </c>
    </row>
    <row r="310" spans="1:83" ht="28.5" x14ac:dyDescent="0.2">
      <c r="A310" s="63"/>
      <c r="B310" s="63" t="s">
        <v>301</v>
      </c>
      <c r="C310" s="63" t="s">
        <v>471</v>
      </c>
      <c r="D310" s="64" t="s">
        <v>296</v>
      </c>
      <c r="E310" s="65">
        <f>SmtRes!DO92*SmtRes!AT92</f>
        <v>3.41</v>
      </c>
      <c r="F310" s="65"/>
      <c r="G310" s="65">
        <f>ROUND(E310*G302, 7)</f>
        <v>4.0851800000000003</v>
      </c>
      <c r="H310" s="67"/>
      <c r="I310" s="66"/>
      <c r="J310" s="67">
        <f>ROUND(SmtRes!AG92/SmtRes!DO92, 2)</f>
        <v>1051.33</v>
      </c>
      <c r="K310" s="66"/>
      <c r="L310" s="67">
        <f>SmtRes!DH92</f>
        <v>4294.87</v>
      </c>
      <c r="CE310">
        <v>1</v>
      </c>
    </row>
    <row r="311" spans="1:83" ht="28.5" x14ac:dyDescent="0.2">
      <c r="A311" s="63"/>
      <c r="B311" s="63" t="s">
        <v>403</v>
      </c>
      <c r="C311" s="63" t="s">
        <v>405</v>
      </c>
      <c r="D311" s="64" t="s">
        <v>300</v>
      </c>
      <c r="E311" s="65">
        <v>0.02</v>
      </c>
      <c r="F311" s="65"/>
      <c r="G311" s="65">
        <f>SmtRes!CX93</f>
        <v>2.3959999999999999E-2</v>
      </c>
      <c r="H311" s="67"/>
      <c r="I311" s="66"/>
      <c r="J311" s="67">
        <f>SmtRes!CZ93</f>
        <v>809.49</v>
      </c>
      <c r="K311" s="66"/>
      <c r="L311" s="67">
        <f>SmtRes!DG93</f>
        <v>19.399999999999999</v>
      </c>
    </row>
    <row r="312" spans="1:83" ht="28.5" x14ac:dyDescent="0.2">
      <c r="A312" s="63"/>
      <c r="B312" s="63" t="s">
        <v>316</v>
      </c>
      <c r="C312" s="63" t="s">
        <v>483</v>
      </c>
      <c r="D312" s="64" t="s">
        <v>296</v>
      </c>
      <c r="E312" s="65">
        <f>SmtRes!DO93*SmtRes!AT93</f>
        <v>0.02</v>
      </c>
      <c r="F312" s="65"/>
      <c r="G312" s="65">
        <f>ROUND(E312*G302, 7)</f>
        <v>2.3959999999999999E-2</v>
      </c>
      <c r="H312" s="67"/>
      <c r="I312" s="66"/>
      <c r="J312" s="67">
        <f>ROUND(SmtRes!AG93/SmtRes!DO93, 2)</f>
        <v>782.65</v>
      </c>
      <c r="K312" s="66"/>
      <c r="L312" s="67">
        <f>SmtRes!DH93</f>
        <v>18.75</v>
      </c>
      <c r="CE312">
        <v>1</v>
      </c>
    </row>
    <row r="313" spans="1:83" ht="57" x14ac:dyDescent="0.2">
      <c r="A313" s="63"/>
      <c r="B313" s="63" t="s">
        <v>414</v>
      </c>
      <c r="C313" s="63" t="s">
        <v>416</v>
      </c>
      <c r="D313" s="64" t="s">
        <v>300</v>
      </c>
      <c r="E313" s="65">
        <v>3</v>
      </c>
      <c r="F313" s="65"/>
      <c r="G313" s="65">
        <f>SmtRes!CX94</f>
        <v>3.5939999999999999</v>
      </c>
      <c r="H313" s="67"/>
      <c r="I313" s="66"/>
      <c r="J313" s="67">
        <f>SmtRes!CZ94</f>
        <v>93.23</v>
      </c>
      <c r="K313" s="66"/>
      <c r="L313" s="67">
        <f>SmtRes!DG94</f>
        <v>335.07</v>
      </c>
    </row>
    <row r="314" spans="1:83" ht="15" x14ac:dyDescent="0.2">
      <c r="A314" s="62"/>
      <c r="B314" s="65">
        <v>4</v>
      </c>
      <c r="C314" s="62" t="s">
        <v>484</v>
      </c>
      <c r="D314" s="64"/>
      <c r="E314" s="69"/>
      <c r="F314" s="65"/>
      <c r="G314" s="69"/>
      <c r="H314" s="65"/>
      <c r="I314" s="65"/>
      <c r="J314" s="65"/>
      <c r="K314" s="65"/>
      <c r="L314" s="70">
        <f>SUM(L315:L316)-SUMIF(CE315:CE316, 1, L315:L316)</f>
        <v>1696.61</v>
      </c>
    </row>
    <row r="315" spans="1:83" ht="57" x14ac:dyDescent="0.2">
      <c r="A315" s="63"/>
      <c r="B315" s="63" t="s">
        <v>380</v>
      </c>
      <c r="C315" s="63" t="s">
        <v>382</v>
      </c>
      <c r="D315" s="64" t="s">
        <v>383</v>
      </c>
      <c r="E315" s="65">
        <v>10</v>
      </c>
      <c r="F315" s="65"/>
      <c r="G315" s="65">
        <f>SmtRes!CX95</f>
        <v>11.98</v>
      </c>
      <c r="H315" s="67">
        <f>SmtRes!CZ95</f>
        <v>155.63</v>
      </c>
      <c r="I315" s="66">
        <f>SmtRes!AI95</f>
        <v>0.91</v>
      </c>
      <c r="J315" s="67">
        <f>ROUND(H315*I315, 2)</f>
        <v>141.62</v>
      </c>
      <c r="K315" s="66"/>
      <c r="L315" s="67">
        <f>SmtRes!DF95</f>
        <v>1696.61</v>
      </c>
    </row>
    <row r="316" spans="1:83" ht="28.5" x14ac:dyDescent="0.2">
      <c r="A316" s="63"/>
      <c r="B316" s="63" t="s">
        <v>406</v>
      </c>
      <c r="C316" s="63" t="s">
        <v>408</v>
      </c>
      <c r="D316" s="64" t="s">
        <v>383</v>
      </c>
      <c r="E316" s="65">
        <v>0</v>
      </c>
      <c r="F316" s="65"/>
      <c r="G316" s="65">
        <f>SmtRes!CX96</f>
        <v>0</v>
      </c>
      <c r="H316" s="67">
        <f>SmtRes!CZ96</f>
        <v>174.93</v>
      </c>
      <c r="I316" s="66">
        <f>SmtRes!AI96</f>
        <v>1.1299999999999999</v>
      </c>
      <c r="J316" s="67">
        <f>ROUND(H316*I316, 2)</f>
        <v>197.67</v>
      </c>
      <c r="K316" s="66"/>
      <c r="L316" s="67">
        <f>SmtRes!DF96</f>
        <v>0</v>
      </c>
    </row>
    <row r="317" spans="1:83" ht="14.25" x14ac:dyDescent="0.2">
      <c r="A317" s="63"/>
      <c r="B317" s="63" t="str">
        <f>EtalonRes!I91</f>
        <v>22.2.02.07</v>
      </c>
      <c r="C317" s="71" t="str">
        <f>EtalonRes!K91</f>
        <v>Конструкции стальные порталов ОРУ</v>
      </c>
      <c r="D317" s="72" t="str">
        <f>EtalonRes!O91</f>
        <v>т</v>
      </c>
      <c r="E317" s="73">
        <f>EtalonRes!X91</f>
        <v>1.03</v>
      </c>
      <c r="F317" s="73"/>
      <c r="G317" s="73">
        <f>ROUND(EtalonRes!AG91*Source!I92, 7)</f>
        <v>1.23394</v>
      </c>
      <c r="H317" s="74"/>
      <c r="I317" s="75"/>
      <c r="J317" s="74"/>
      <c r="K317" s="75"/>
      <c r="L317" s="74"/>
    </row>
    <row r="318" spans="1:83" ht="15" x14ac:dyDescent="0.2">
      <c r="A318" s="63"/>
      <c r="B318" s="63"/>
      <c r="C318" s="77" t="s">
        <v>473</v>
      </c>
      <c r="D318" s="64"/>
      <c r="E318" s="65"/>
      <c r="F318" s="65"/>
      <c r="G318" s="65"/>
      <c r="H318" s="67"/>
      <c r="I318" s="66"/>
      <c r="J318" s="67"/>
      <c r="K318" s="66"/>
      <c r="L318" s="67">
        <f>L303+L305+L306+L314</f>
        <v>53493.299999999996</v>
      </c>
    </row>
    <row r="319" spans="1:83" ht="14.25" x14ac:dyDescent="0.2">
      <c r="A319" s="63"/>
      <c r="B319" s="63"/>
      <c r="C319" s="63" t="s">
        <v>474</v>
      </c>
      <c r="D319" s="64"/>
      <c r="E319" s="65"/>
      <c r="F319" s="65"/>
      <c r="G319" s="65"/>
      <c r="H319" s="67"/>
      <c r="I319" s="66"/>
      <c r="J319" s="67"/>
      <c r="K319" s="66"/>
      <c r="L319" s="67">
        <f>SUM(AR302:AR322)+SUM(AS302:AS322)+SUM(AT302:AT322)+SUM(AU302:AU322)+SUM(AV302:AV322)</f>
        <v>39955.839999999997</v>
      </c>
    </row>
    <row r="320" spans="1:83" ht="14.25" x14ac:dyDescent="0.2">
      <c r="A320" s="63"/>
      <c r="B320" s="63" t="s">
        <v>202</v>
      </c>
      <c r="C320" s="63" t="s">
        <v>529</v>
      </c>
      <c r="D320" s="64" t="s">
        <v>476</v>
      </c>
      <c r="E320" s="65">
        <f>Source!BZ92</f>
        <v>103</v>
      </c>
      <c r="F320" s="65"/>
      <c r="G320" s="65">
        <f>Source!AT92</f>
        <v>103</v>
      </c>
      <c r="H320" s="67"/>
      <c r="I320" s="66"/>
      <c r="J320" s="67"/>
      <c r="K320" s="66"/>
      <c r="L320" s="67">
        <f>SUM(AZ302:AZ322)</f>
        <v>41154.519999999997</v>
      </c>
    </row>
    <row r="321" spans="1:82" ht="14.25" x14ac:dyDescent="0.2">
      <c r="A321" s="71"/>
      <c r="B321" s="71" t="s">
        <v>203</v>
      </c>
      <c r="C321" s="71" t="s">
        <v>530</v>
      </c>
      <c r="D321" s="72" t="s">
        <v>476</v>
      </c>
      <c r="E321" s="73">
        <f>Source!CA92</f>
        <v>60</v>
      </c>
      <c r="F321" s="73"/>
      <c r="G321" s="73">
        <f>Source!AU92</f>
        <v>60</v>
      </c>
      <c r="H321" s="74"/>
      <c r="I321" s="75"/>
      <c r="J321" s="74"/>
      <c r="K321" s="75"/>
      <c r="L321" s="74">
        <f>SUM(BA302:BA322)</f>
        <v>23973.5</v>
      </c>
    </row>
    <row r="322" spans="1:82" ht="15" x14ac:dyDescent="0.2">
      <c r="C322" s="78" t="s">
        <v>478</v>
      </c>
      <c r="D322" s="78"/>
      <c r="E322" s="78"/>
      <c r="F322" s="78"/>
      <c r="G322" s="78"/>
      <c r="H322" s="78"/>
      <c r="I322" s="79">
        <f>IF(E302&lt;&gt;0,K322/E302, 0)</f>
        <v>99016.126878130221</v>
      </c>
      <c r="J322" s="79"/>
      <c r="K322" s="79">
        <f>L303+L305+L314+L320+L321+L306</f>
        <v>118621.31999999999</v>
      </c>
      <c r="L322" s="79"/>
      <c r="AD322">
        <f>ROUND((Source!AT92/100)*((ROUND(SUMIF(SmtRes!AQ89:'SmtRes'!AQ97,"=1",SmtRes!AD89:'SmtRes'!AD97)*Source!I92, 2)+ROUND(SUMIF(SmtRes!AQ89:'SmtRes'!AQ97,"=1",SmtRes!AC89:'SmtRes'!AC97)*Source!I92, 2))), 2)</f>
        <v>4569.29</v>
      </c>
      <c r="AE322">
        <f>ROUND((Source!AU92/100)*((ROUND(SUMIF(SmtRes!AQ89:'SmtRes'!AQ97,"=1",SmtRes!AD89:'SmtRes'!AD97)*Source!I92, 2)+ROUND(SUMIF(SmtRes!AQ89:'SmtRes'!AQ97,"=1",SmtRes!AC89:'SmtRes'!AC97)*Source!I92, 2))), 2)</f>
        <v>2661.72</v>
      </c>
      <c r="AN322" s="76">
        <f>L303+L305+L314+L320+L321+L306</f>
        <v>118621.31999999999</v>
      </c>
      <c r="AO322" s="76">
        <f>L305</f>
        <v>11840.850000000002</v>
      </c>
      <c r="AQ322" t="s">
        <v>479</v>
      </c>
      <c r="AR322" s="76">
        <f>L303</f>
        <v>31347.35</v>
      </c>
      <c r="AT322" s="76">
        <f>L306</f>
        <v>8608.49</v>
      </c>
      <c r="AV322" t="s">
        <v>479</v>
      </c>
      <c r="AW322" s="76">
        <f>L314</f>
        <v>1696.61</v>
      </c>
      <c r="AZ322">
        <f>Source!X92</f>
        <v>41154.519999999997</v>
      </c>
      <c r="BA322">
        <f>Source!Y92</f>
        <v>23973.5</v>
      </c>
      <c r="CD322">
        <v>1</v>
      </c>
    </row>
    <row r="323" spans="1:82" ht="42.75" x14ac:dyDescent="0.2">
      <c r="A323" s="82" t="s">
        <v>212</v>
      </c>
      <c r="B323" s="71" t="str">
        <f>Source!F93</f>
        <v>ТЦ_22.2.02.07_77_7727420191_22.09.2025_01_</v>
      </c>
      <c r="C323" s="71" t="str">
        <f>Source!G93</f>
        <v>Ячейковый портал ПСЛ-110Я2 серия 3.407.2-162 в.2</v>
      </c>
      <c r="D323" s="72" t="str">
        <f>Source!H93</f>
        <v>т</v>
      </c>
      <c r="E323" s="73">
        <f>Source!K93</f>
        <v>19.954000000000001</v>
      </c>
      <c r="F323" s="73"/>
      <c r="G323" s="73">
        <f>Source!I93</f>
        <v>19.954000000000001</v>
      </c>
      <c r="H323" s="74">
        <f>Source!AL93</f>
        <v>670000</v>
      </c>
      <c r="I323" s="75"/>
      <c r="J323" s="74"/>
      <c r="K323" s="75"/>
      <c r="L323" s="74">
        <f>Source!P93</f>
        <v>13369180</v>
      </c>
    </row>
    <row r="324" spans="1:82" ht="15" x14ac:dyDescent="0.2">
      <c r="C324" s="78" t="s">
        <v>478</v>
      </c>
      <c r="D324" s="78"/>
      <c r="E324" s="78"/>
      <c r="F324" s="78"/>
      <c r="G324" s="78"/>
      <c r="H324" s="78"/>
      <c r="I324" s="79">
        <f>IF(E323&lt;&gt;0,K324/E323, 0)</f>
        <v>670000</v>
      </c>
      <c r="J324" s="79"/>
      <c r="K324" s="79">
        <f>L323</f>
        <v>13369180</v>
      </c>
      <c r="L324" s="79"/>
      <c r="AD324">
        <f>ROUND((Source!AT93/100)*((ROUND(ROUND(Source!AO93,2)*Source!I93, 2)+ROUND(ROUND(Source!AN93,2)*Source!I93, 2))), 2)</f>
        <v>0</v>
      </c>
      <c r="AE324">
        <f>ROUND((Source!AU93/100)*((ROUND(ROUND(Source!AO93,2)*Source!I93, 2)+ROUND(ROUND(Source!AN93,2)*Source!I93, 2))), 2)</f>
        <v>0</v>
      </c>
      <c r="AN324" s="76">
        <f>L323</f>
        <v>13369180</v>
      </c>
      <c r="AO324">
        <f>0</f>
        <v>0</v>
      </c>
      <c r="AQ324" t="s">
        <v>479</v>
      </c>
      <c r="AR324">
        <f>0</f>
        <v>0</v>
      </c>
      <c r="AT324">
        <f>0</f>
        <v>0</v>
      </c>
      <c r="AV324" t="s">
        <v>479</v>
      </c>
      <c r="AW324" s="76">
        <f>L323</f>
        <v>13369180</v>
      </c>
      <c r="AZ324">
        <f>Source!X93</f>
        <v>0</v>
      </c>
      <c r="BA324">
        <f>Source!Y93</f>
        <v>0</v>
      </c>
      <c r="CD324">
        <v>1</v>
      </c>
    </row>
    <row r="326" spans="1:82" ht="15" x14ac:dyDescent="0.2">
      <c r="A326" s="85"/>
      <c r="B326" s="86"/>
      <c r="C326" s="87" t="s">
        <v>533</v>
      </c>
      <c r="D326" s="87"/>
      <c r="E326" s="87"/>
      <c r="F326" s="87"/>
      <c r="G326" s="87"/>
      <c r="H326" s="87"/>
      <c r="I326" s="70"/>
      <c r="J326" s="85"/>
      <c r="K326" s="88"/>
      <c r="L326" s="70">
        <f>L328+L329+L335+L339</f>
        <v>14010274.969999999</v>
      </c>
    </row>
    <row r="327" spans="1:82" ht="14.25" x14ac:dyDescent="0.2">
      <c r="A327" s="59"/>
      <c r="B327" s="83"/>
      <c r="C327" s="89" t="s">
        <v>502</v>
      </c>
      <c r="D327" s="84"/>
      <c r="E327" s="84"/>
      <c r="F327" s="84"/>
      <c r="G327" s="84"/>
      <c r="H327" s="84"/>
      <c r="I327" s="67"/>
      <c r="J327" s="59"/>
      <c r="K327" s="65"/>
      <c r="L327" s="67"/>
    </row>
    <row r="328" spans="1:82" ht="14.25" x14ac:dyDescent="0.2">
      <c r="A328" s="59"/>
      <c r="B328" s="83"/>
      <c r="C328" s="84" t="s">
        <v>503</v>
      </c>
      <c r="D328" s="84"/>
      <c r="E328" s="84"/>
      <c r="F328" s="84"/>
      <c r="G328" s="84"/>
      <c r="H328" s="84"/>
      <c r="I328" s="67"/>
      <c r="J328" s="59"/>
      <c r="K328" s="65"/>
      <c r="L328" s="67">
        <f>SUM(AR261:AR324)</f>
        <v>429485.48</v>
      </c>
    </row>
    <row r="329" spans="1:82" ht="14.25" hidden="1" x14ac:dyDescent="0.2">
      <c r="A329" s="59"/>
      <c r="B329" s="83"/>
      <c r="C329" s="84" t="s">
        <v>504</v>
      </c>
      <c r="D329" s="84"/>
      <c r="E329" s="84"/>
      <c r="F329" s="84"/>
      <c r="G329" s="84"/>
      <c r="H329" s="84"/>
      <c r="I329" s="67"/>
      <c r="J329" s="59"/>
      <c r="K329" s="65"/>
      <c r="L329" s="67">
        <f>L331+L334+L333</f>
        <v>204814.56</v>
      </c>
    </row>
    <row r="330" spans="1:82" ht="14.25" hidden="1" x14ac:dyDescent="0.2">
      <c r="A330" s="59"/>
      <c r="B330" s="83"/>
      <c r="C330" s="89" t="s">
        <v>505</v>
      </c>
      <c r="D330" s="84"/>
      <c r="E330" s="84"/>
      <c r="F330" s="84"/>
      <c r="G330" s="84"/>
      <c r="H330" s="84"/>
      <c r="I330" s="67"/>
      <c r="J330" s="59"/>
      <c r="K330" s="65"/>
      <c r="L330" s="67"/>
    </row>
    <row r="331" spans="1:82" ht="14.25" x14ac:dyDescent="0.2">
      <c r="A331" s="59"/>
      <c r="B331" s="83"/>
      <c r="C331" s="84" t="s">
        <v>504</v>
      </c>
      <c r="D331" s="84"/>
      <c r="E331" s="84"/>
      <c r="F331" s="84"/>
      <c r="G331" s="84"/>
      <c r="H331" s="84"/>
      <c r="I331" s="67"/>
      <c r="J331" s="59"/>
      <c r="K331" s="65"/>
      <c r="L331" s="67">
        <f>SUM(AO261:AO324)</f>
        <v>119416.23999999999</v>
      </c>
    </row>
    <row r="332" spans="1:82" ht="14.25" hidden="1" x14ac:dyDescent="0.2">
      <c r="A332" s="59"/>
      <c r="B332" s="83"/>
      <c r="C332" s="89" t="s">
        <v>506</v>
      </c>
      <c r="D332" s="84"/>
      <c r="E332" s="84"/>
      <c r="F332" s="84"/>
      <c r="G332" s="84"/>
      <c r="H332" s="84"/>
      <c r="I332" s="67"/>
      <c r="J332" s="59"/>
      <c r="K332" s="65"/>
      <c r="L332" s="67"/>
    </row>
    <row r="333" spans="1:82" ht="14.25" x14ac:dyDescent="0.2">
      <c r="A333" s="59"/>
      <c r="B333" s="83"/>
      <c r="C333" s="84" t="s">
        <v>526</v>
      </c>
      <c r="D333" s="84"/>
      <c r="E333" s="84"/>
      <c r="F333" s="84"/>
      <c r="G333" s="84"/>
      <c r="H333" s="84"/>
      <c r="I333" s="67"/>
      <c r="J333" s="59"/>
      <c r="K333" s="65"/>
      <c r="L333" s="67">
        <f>SUM(AT261:AT324)</f>
        <v>85398.319999999992</v>
      </c>
    </row>
    <row r="334" spans="1:82" ht="14.25" hidden="1" x14ac:dyDescent="0.2">
      <c r="A334" s="59"/>
      <c r="B334" s="83"/>
      <c r="C334" s="84" t="s">
        <v>507</v>
      </c>
      <c r="D334" s="84"/>
      <c r="E334" s="84"/>
      <c r="F334" s="84"/>
      <c r="G334" s="84"/>
      <c r="H334" s="84"/>
      <c r="I334" s="67"/>
      <c r="J334" s="59"/>
      <c r="K334" s="65"/>
      <c r="L334" s="67">
        <f>SUM(AV261:AV324)</f>
        <v>0</v>
      </c>
    </row>
    <row r="335" spans="1:82" ht="14.25" x14ac:dyDescent="0.2">
      <c r="A335" s="59"/>
      <c r="B335" s="83"/>
      <c r="C335" s="84" t="s">
        <v>508</v>
      </c>
      <c r="D335" s="84"/>
      <c r="E335" s="84"/>
      <c r="F335" s="84"/>
      <c r="G335" s="84"/>
      <c r="H335" s="84"/>
      <c r="I335" s="67"/>
      <c r="J335" s="59"/>
      <c r="K335" s="65"/>
      <c r="L335" s="67">
        <f>L337+L338</f>
        <v>13375974.93</v>
      </c>
    </row>
    <row r="336" spans="1:82" ht="14.25" x14ac:dyDescent="0.2">
      <c r="A336" s="59"/>
      <c r="B336" s="83"/>
      <c r="C336" s="89" t="s">
        <v>505</v>
      </c>
      <c r="D336" s="84"/>
      <c r="E336" s="84"/>
      <c r="F336" s="84"/>
      <c r="G336" s="84"/>
      <c r="H336" s="84"/>
      <c r="I336" s="67"/>
      <c r="J336" s="59"/>
      <c r="K336" s="65"/>
      <c r="L336" s="67"/>
    </row>
    <row r="337" spans="1:12" ht="14.25" x14ac:dyDescent="0.2">
      <c r="A337" s="59"/>
      <c r="B337" s="83"/>
      <c r="C337" s="84" t="s">
        <v>509</v>
      </c>
      <c r="D337" s="84"/>
      <c r="E337" s="84"/>
      <c r="F337" s="84"/>
      <c r="G337" s="84"/>
      <c r="H337" s="84"/>
      <c r="I337" s="67"/>
      <c r="J337" s="59"/>
      <c r="K337" s="65"/>
      <c r="L337" s="67">
        <f>SUM(AW261:AW324)-SUM(BK261:BK324)</f>
        <v>13375974.93</v>
      </c>
    </row>
    <row r="338" spans="1:12" ht="14.25" hidden="1" x14ac:dyDescent="0.2">
      <c r="A338" s="59"/>
      <c r="B338" s="83"/>
      <c r="C338" s="84" t="s">
        <v>510</v>
      </c>
      <c r="D338" s="84"/>
      <c r="E338" s="84"/>
      <c r="F338" s="84"/>
      <c r="G338" s="84"/>
      <c r="H338" s="84"/>
      <c r="I338" s="67"/>
      <c r="J338" s="59"/>
      <c r="K338" s="65"/>
      <c r="L338" s="67">
        <f>SUM(BC261:BC324)</f>
        <v>0</v>
      </c>
    </row>
    <row r="339" spans="1:12" ht="14.25" hidden="1" x14ac:dyDescent="0.2">
      <c r="A339" s="59"/>
      <c r="B339" s="83"/>
      <c r="C339" s="84" t="s">
        <v>511</v>
      </c>
      <c r="D339" s="84"/>
      <c r="E339" s="84"/>
      <c r="F339" s="84"/>
      <c r="G339" s="84"/>
      <c r="H339" s="84"/>
      <c r="I339" s="67"/>
      <c r="J339" s="59"/>
      <c r="K339" s="65"/>
      <c r="L339" s="67">
        <f>SUM(BB261:BB324)</f>
        <v>0</v>
      </c>
    </row>
    <row r="340" spans="1:12" ht="14.25" x14ac:dyDescent="0.2">
      <c r="A340" s="59"/>
      <c r="B340" s="83"/>
      <c r="C340" s="84" t="s">
        <v>512</v>
      </c>
      <c r="D340" s="84"/>
      <c r="E340" s="84"/>
      <c r="F340" s="84"/>
      <c r="G340" s="84"/>
      <c r="H340" s="84"/>
      <c r="I340" s="67"/>
      <c r="J340" s="59"/>
      <c r="K340" s="65"/>
      <c r="L340" s="67">
        <f>SUM(AR261:AR324)+SUM(AT261:AT324)+SUM(AV261:AV324)</f>
        <v>514883.8</v>
      </c>
    </row>
    <row r="341" spans="1:12" ht="14.25" x14ac:dyDescent="0.2">
      <c r="A341" s="59"/>
      <c r="B341" s="83"/>
      <c r="C341" s="84" t="s">
        <v>513</v>
      </c>
      <c r="D341" s="84"/>
      <c r="E341" s="84"/>
      <c r="F341" s="84"/>
      <c r="G341" s="84"/>
      <c r="H341" s="84"/>
      <c r="I341" s="67"/>
      <c r="J341" s="59"/>
      <c r="K341" s="65"/>
      <c r="L341" s="67">
        <f>SUM(AZ261:AZ324)</f>
        <v>530330.31999999995</v>
      </c>
    </row>
    <row r="342" spans="1:12" ht="14.25" x14ac:dyDescent="0.2">
      <c r="A342" s="59"/>
      <c r="B342" s="83"/>
      <c r="C342" s="84" t="s">
        <v>514</v>
      </c>
      <c r="D342" s="84"/>
      <c r="E342" s="84"/>
      <c r="F342" s="84"/>
      <c r="G342" s="84"/>
      <c r="H342" s="84"/>
      <c r="I342" s="67"/>
      <c r="J342" s="59"/>
      <c r="K342" s="65"/>
      <c r="L342" s="67">
        <f>SUM(BA261:BA324)</f>
        <v>308930.27</v>
      </c>
    </row>
    <row r="343" spans="1:12" ht="14.25" hidden="1" x14ac:dyDescent="0.2">
      <c r="A343" s="59"/>
      <c r="B343" s="83"/>
      <c r="C343" s="84" t="s">
        <v>515</v>
      </c>
      <c r="D343" s="84"/>
      <c r="E343" s="84"/>
      <c r="F343" s="84"/>
      <c r="G343" s="84"/>
      <c r="H343" s="84"/>
      <c r="I343" s="67"/>
      <c r="J343" s="59"/>
      <c r="K343" s="65"/>
      <c r="L343" s="67">
        <f>L345+L346</f>
        <v>0</v>
      </c>
    </row>
    <row r="344" spans="1:12" ht="14.25" hidden="1" x14ac:dyDescent="0.2">
      <c r="A344" s="59"/>
      <c r="B344" s="83"/>
      <c r="C344" s="89" t="s">
        <v>502</v>
      </c>
      <c r="D344" s="84"/>
      <c r="E344" s="84"/>
      <c r="F344" s="84"/>
      <c r="G344" s="84"/>
      <c r="H344" s="84"/>
      <c r="I344" s="67"/>
      <c r="J344" s="59"/>
      <c r="K344" s="65"/>
      <c r="L344" s="67"/>
    </row>
    <row r="345" spans="1:12" ht="14.25" hidden="1" x14ac:dyDescent="0.2">
      <c r="A345" s="59"/>
      <c r="B345" s="83"/>
      <c r="C345" s="84" t="s">
        <v>516</v>
      </c>
      <c r="D345" s="84"/>
      <c r="E345" s="84"/>
      <c r="F345" s="84"/>
      <c r="G345" s="84"/>
      <c r="H345" s="84"/>
      <c r="I345" s="67"/>
      <c r="J345" s="59"/>
      <c r="K345" s="65"/>
      <c r="L345" s="67">
        <f>SUM(BK261:BK324)</f>
        <v>0</v>
      </c>
    </row>
    <row r="346" spans="1:12" ht="14.25" hidden="1" x14ac:dyDescent="0.2">
      <c r="A346" s="59"/>
      <c r="B346" s="83"/>
      <c r="C346" s="84" t="s">
        <v>517</v>
      </c>
      <c r="D346" s="84"/>
      <c r="E346" s="84"/>
      <c r="F346" s="84"/>
      <c r="G346" s="84"/>
      <c r="H346" s="84"/>
      <c r="I346" s="67"/>
      <c r="J346" s="59"/>
      <c r="K346" s="65"/>
      <c r="L346" s="67">
        <f>SUM(BD261:BD324)</f>
        <v>0</v>
      </c>
    </row>
    <row r="347" spans="1:12" ht="14.25" hidden="1" x14ac:dyDescent="0.2">
      <c r="A347" s="59"/>
      <c r="B347" s="83"/>
      <c r="C347" s="84" t="s">
        <v>518</v>
      </c>
      <c r="D347" s="84"/>
      <c r="E347" s="84"/>
      <c r="F347" s="84"/>
      <c r="G347" s="84"/>
      <c r="H347" s="84"/>
      <c r="I347" s="67"/>
      <c r="J347" s="59"/>
      <c r="K347" s="65"/>
      <c r="L347" s="67"/>
    </row>
    <row r="348" spans="1:12" ht="14.25" hidden="1" x14ac:dyDescent="0.2">
      <c r="A348" s="59"/>
      <c r="B348" s="83"/>
      <c r="C348" s="84" t="s">
        <v>519</v>
      </c>
      <c r="D348" s="84"/>
      <c r="E348" s="84"/>
      <c r="F348" s="84"/>
      <c r="G348" s="84"/>
      <c r="H348" s="84"/>
      <c r="I348" s="67"/>
      <c r="J348" s="59"/>
      <c r="K348" s="65"/>
      <c r="L348" s="67">
        <f>SUM(BO261:BO324)</f>
        <v>0</v>
      </c>
    </row>
    <row r="349" spans="1:12" ht="15" x14ac:dyDescent="0.2">
      <c r="A349" s="85"/>
      <c r="B349" s="86"/>
      <c r="C349" s="87" t="s">
        <v>520</v>
      </c>
      <c r="D349" s="87"/>
      <c r="E349" s="87"/>
      <c r="F349" s="87"/>
      <c r="G349" s="87"/>
      <c r="H349" s="87"/>
      <c r="I349" s="70"/>
      <c r="J349" s="85"/>
      <c r="K349" s="88"/>
      <c r="L349" s="70">
        <f>L326+L341+L342+L343+L347+L348</f>
        <v>14849535.559999999</v>
      </c>
    </row>
    <row r="350" spans="1:12" ht="14.25" x14ac:dyDescent="0.2">
      <c r="A350" s="59"/>
      <c r="B350" s="83"/>
      <c r="C350" s="89" t="s">
        <v>521</v>
      </c>
      <c r="D350" s="84"/>
      <c r="E350" s="84"/>
      <c r="F350" s="84"/>
      <c r="G350" s="84"/>
      <c r="H350" s="84"/>
      <c r="I350" s="67"/>
      <c r="J350" s="59"/>
      <c r="K350" s="65"/>
      <c r="L350" s="67"/>
    </row>
    <row r="351" spans="1:12" ht="14.25" hidden="1" x14ac:dyDescent="0.2">
      <c r="A351" s="59"/>
      <c r="B351" s="83"/>
      <c r="C351" s="84" t="s">
        <v>522</v>
      </c>
      <c r="D351" s="84"/>
      <c r="E351" s="84"/>
      <c r="F351" s="84"/>
      <c r="G351" s="84"/>
      <c r="H351" s="84"/>
      <c r="I351" s="67"/>
      <c r="J351" s="59"/>
      <c r="K351" s="65"/>
      <c r="L351" s="67">
        <f>SUM(AX261:AX324)</f>
        <v>0</v>
      </c>
    </row>
    <row r="352" spans="1:12" ht="14.25" hidden="1" x14ac:dyDescent="0.2">
      <c r="A352" s="59"/>
      <c r="B352" s="83"/>
      <c r="C352" s="84" t="s">
        <v>523</v>
      </c>
      <c r="D352" s="84"/>
      <c r="E352" s="84"/>
      <c r="F352" s="84"/>
      <c r="G352" s="84"/>
      <c r="H352" s="84"/>
      <c r="I352" s="67"/>
      <c r="J352" s="59"/>
      <c r="K352" s="65"/>
      <c r="L352" s="67">
        <f>SUM(AY261:AY324)</f>
        <v>0</v>
      </c>
    </row>
    <row r="353" spans="1:12" ht="14.25" x14ac:dyDescent="0.2">
      <c r="A353" s="59"/>
      <c r="B353" s="83"/>
      <c r="C353" s="84" t="s">
        <v>524</v>
      </c>
      <c r="D353" s="84"/>
      <c r="E353" s="84"/>
      <c r="F353" s="90"/>
      <c r="G353" s="69">
        <f>Source!F117</f>
        <v>525.23599999999999</v>
      </c>
      <c r="H353" s="59"/>
      <c r="I353" s="59"/>
      <c r="J353" s="59"/>
      <c r="K353" s="59"/>
      <c r="L353" s="59"/>
    </row>
    <row r="354" spans="1:12" ht="14.25" x14ac:dyDescent="0.2">
      <c r="A354" s="59"/>
      <c r="B354" s="83"/>
      <c r="C354" s="84" t="s">
        <v>525</v>
      </c>
      <c r="D354" s="84"/>
      <c r="E354" s="84"/>
      <c r="F354" s="90"/>
      <c r="G354" s="69">
        <f>Source!F118</f>
        <v>81.330839999999995</v>
      </c>
      <c r="H354" s="59"/>
      <c r="I354" s="59"/>
      <c r="J354" s="59"/>
      <c r="K354" s="59"/>
      <c r="L354" s="59"/>
    </row>
    <row r="357" spans="1:12" ht="15" x14ac:dyDescent="0.2">
      <c r="A357" s="91"/>
      <c r="B357" s="92"/>
      <c r="C357" s="93" t="s">
        <v>534</v>
      </c>
      <c r="D357" s="93"/>
      <c r="E357" s="93"/>
      <c r="F357" s="93"/>
      <c r="G357" s="93"/>
      <c r="H357" s="93"/>
      <c r="I357" s="94"/>
      <c r="J357" s="91"/>
      <c r="K357" s="95"/>
      <c r="L357" s="94"/>
    </row>
    <row r="359" spans="1:12" ht="15" x14ac:dyDescent="0.2">
      <c r="A359" s="85"/>
      <c r="B359" s="86"/>
      <c r="C359" s="87" t="s">
        <v>535</v>
      </c>
      <c r="D359" s="87"/>
      <c r="E359" s="87"/>
      <c r="F359" s="87"/>
      <c r="G359" s="87"/>
      <c r="H359" s="87"/>
      <c r="I359" s="70"/>
      <c r="J359" s="85"/>
      <c r="K359" s="88"/>
      <c r="L359" s="70">
        <f>L361+L376+L377</f>
        <v>18342776.949999999</v>
      </c>
    </row>
    <row r="360" spans="1:12" ht="14.25" x14ac:dyDescent="0.2">
      <c r="A360" s="59"/>
      <c r="B360" s="83"/>
      <c r="C360" s="89" t="s">
        <v>502</v>
      </c>
      <c r="D360" s="84"/>
      <c r="E360" s="84"/>
      <c r="F360" s="84"/>
      <c r="G360" s="84"/>
      <c r="H360" s="84"/>
      <c r="I360" s="67"/>
      <c r="J360" s="59"/>
      <c r="K360" s="65"/>
      <c r="L360" s="67"/>
    </row>
    <row r="361" spans="1:12" ht="14.25" x14ac:dyDescent="0.2">
      <c r="A361" s="59"/>
      <c r="B361" s="83"/>
      <c r="C361" s="84" t="s">
        <v>536</v>
      </c>
      <c r="D361" s="84"/>
      <c r="E361" s="84"/>
      <c r="F361" s="84"/>
      <c r="G361" s="84"/>
      <c r="H361" s="84"/>
      <c r="I361" s="67"/>
      <c r="J361" s="59"/>
      <c r="K361" s="65"/>
      <c r="L361" s="67">
        <f>L363+L364+L370+L374</f>
        <v>16734784.549999999</v>
      </c>
    </row>
    <row r="362" spans="1:12" ht="14.25" x14ac:dyDescent="0.2">
      <c r="A362" s="59"/>
      <c r="B362" s="83"/>
      <c r="C362" s="89" t="s">
        <v>502</v>
      </c>
      <c r="D362" s="84"/>
      <c r="E362" s="84"/>
      <c r="F362" s="84"/>
      <c r="G362" s="84"/>
      <c r="H362" s="84"/>
      <c r="I362" s="67"/>
      <c r="J362" s="59"/>
      <c r="K362" s="65"/>
      <c r="L362" s="67"/>
    </row>
    <row r="363" spans="1:12" ht="14.25" x14ac:dyDescent="0.2">
      <c r="A363" s="59"/>
      <c r="B363" s="83"/>
      <c r="C363" s="84" t="s">
        <v>537</v>
      </c>
      <c r="D363" s="84"/>
      <c r="E363" s="84"/>
      <c r="F363" s="84"/>
      <c r="G363" s="84"/>
      <c r="H363" s="84"/>
      <c r="I363" s="67"/>
      <c r="J363" s="59"/>
      <c r="K363" s="65"/>
      <c r="L363" s="67">
        <f>SUMIF(CD52:CD355, 1, AR52:AR355)</f>
        <v>853604.02</v>
      </c>
    </row>
    <row r="364" spans="1:12" ht="14.25" hidden="1" x14ac:dyDescent="0.2">
      <c r="A364" s="59"/>
      <c r="B364" s="83"/>
      <c r="C364" s="84" t="s">
        <v>504</v>
      </c>
      <c r="D364" s="84"/>
      <c r="E364" s="84"/>
      <c r="F364" s="84"/>
      <c r="G364" s="84"/>
      <c r="H364" s="84"/>
      <c r="I364" s="67"/>
      <c r="J364" s="59"/>
      <c r="K364" s="65"/>
      <c r="L364" s="67">
        <f>L366+L369+L368</f>
        <v>380475.81</v>
      </c>
    </row>
    <row r="365" spans="1:12" ht="14.25" hidden="1" x14ac:dyDescent="0.2">
      <c r="A365" s="59"/>
      <c r="B365" s="83"/>
      <c r="C365" s="89" t="s">
        <v>505</v>
      </c>
      <c r="D365" s="84"/>
      <c r="E365" s="84"/>
      <c r="F365" s="84"/>
      <c r="G365" s="84"/>
      <c r="H365" s="84"/>
      <c r="I365" s="67"/>
      <c r="J365" s="59"/>
      <c r="K365" s="65"/>
      <c r="L365" s="67"/>
    </row>
    <row r="366" spans="1:12" ht="14.25" x14ac:dyDescent="0.2">
      <c r="A366" s="59"/>
      <c r="B366" s="83"/>
      <c r="C366" s="84" t="s">
        <v>504</v>
      </c>
      <c r="D366" s="84"/>
      <c r="E366" s="84"/>
      <c r="F366" s="84"/>
      <c r="G366" s="84"/>
      <c r="H366" s="84"/>
      <c r="I366" s="67"/>
      <c r="J366" s="59"/>
      <c r="K366" s="65"/>
      <c r="L366" s="67">
        <f>SUMIF(CD52:CD355, 1, AO52:AO355)</f>
        <v>219589.35</v>
      </c>
    </row>
    <row r="367" spans="1:12" ht="14.25" hidden="1" x14ac:dyDescent="0.2">
      <c r="A367" s="59"/>
      <c r="B367" s="83"/>
      <c r="C367" s="89" t="s">
        <v>506</v>
      </c>
      <c r="D367" s="84"/>
      <c r="E367" s="84"/>
      <c r="F367" s="84"/>
      <c r="G367" s="84"/>
      <c r="H367" s="84"/>
      <c r="I367" s="67"/>
      <c r="J367" s="59"/>
      <c r="K367" s="65"/>
      <c r="L367" s="67"/>
    </row>
    <row r="368" spans="1:12" ht="14.25" x14ac:dyDescent="0.2">
      <c r="A368" s="59"/>
      <c r="B368" s="83"/>
      <c r="C368" s="84" t="s">
        <v>526</v>
      </c>
      <c r="D368" s="84"/>
      <c r="E368" s="84"/>
      <c r="F368" s="84"/>
      <c r="G368" s="84"/>
      <c r="H368" s="84"/>
      <c r="I368" s="67"/>
      <c r="J368" s="59"/>
      <c r="K368" s="65"/>
      <c r="L368" s="67">
        <f>SUMIF(CD52:CD355, 1, AT52:AT355)</f>
        <v>160886.46</v>
      </c>
    </row>
    <row r="369" spans="1:12" ht="14.25" hidden="1" x14ac:dyDescent="0.2">
      <c r="A369" s="59"/>
      <c r="B369" s="83"/>
      <c r="C369" s="84" t="s">
        <v>507</v>
      </c>
      <c r="D369" s="84"/>
      <c r="E369" s="84"/>
      <c r="F369" s="84"/>
      <c r="G369" s="84"/>
      <c r="H369" s="84"/>
      <c r="I369" s="67"/>
      <c r="J369" s="59"/>
      <c r="K369" s="65"/>
      <c r="L369" s="67">
        <f>SUMIF(CD52:CD355, 1, AV52:AV355)</f>
        <v>0</v>
      </c>
    </row>
    <row r="370" spans="1:12" ht="14.25" x14ac:dyDescent="0.2">
      <c r="A370" s="59"/>
      <c r="B370" s="83"/>
      <c r="C370" s="84" t="s">
        <v>508</v>
      </c>
      <c r="D370" s="84"/>
      <c r="E370" s="84"/>
      <c r="F370" s="84"/>
      <c r="G370" s="84"/>
      <c r="H370" s="84"/>
      <c r="I370" s="67"/>
      <c r="J370" s="59"/>
      <c r="K370" s="65"/>
      <c r="L370" s="67">
        <f>L372+L373</f>
        <v>15500704.719999999</v>
      </c>
    </row>
    <row r="371" spans="1:12" ht="14.25" x14ac:dyDescent="0.2">
      <c r="A371" s="59"/>
      <c r="B371" s="83"/>
      <c r="C371" s="89" t="s">
        <v>505</v>
      </c>
      <c r="D371" s="84"/>
      <c r="E371" s="84"/>
      <c r="F371" s="84"/>
      <c r="G371" s="84"/>
      <c r="H371" s="84"/>
      <c r="I371" s="67"/>
      <c r="J371" s="59"/>
      <c r="K371" s="65"/>
      <c r="L371" s="67"/>
    </row>
    <row r="372" spans="1:12" ht="14.25" x14ac:dyDescent="0.2">
      <c r="A372" s="59"/>
      <c r="B372" s="83"/>
      <c r="C372" s="84" t="s">
        <v>509</v>
      </c>
      <c r="D372" s="84"/>
      <c r="E372" s="84"/>
      <c r="F372" s="84"/>
      <c r="G372" s="84"/>
      <c r="H372" s="84"/>
      <c r="I372" s="67"/>
      <c r="J372" s="59"/>
      <c r="K372" s="65"/>
      <c r="L372" s="67">
        <f>SUMIF(CD52:CD355, 1, AW52:AW355)-SUMIF(CD52:CD355, 1, BK52:BK355)</f>
        <v>15500704.719999999</v>
      </c>
    </row>
    <row r="373" spans="1:12" ht="14.25" hidden="1" x14ac:dyDescent="0.2">
      <c r="A373" s="59"/>
      <c r="B373" s="83"/>
      <c r="C373" s="84" t="s">
        <v>510</v>
      </c>
      <c r="D373" s="84"/>
      <c r="E373" s="84"/>
      <c r="F373" s="84"/>
      <c r="G373" s="84"/>
      <c r="H373" s="84"/>
      <c r="I373" s="67"/>
      <c r="J373" s="59"/>
      <c r="K373" s="65"/>
      <c r="L373" s="67">
        <f>SUMIF(CD52:CD355, 1, BC52:BC355)</f>
        <v>0</v>
      </c>
    </row>
    <row r="374" spans="1:12" ht="14.25" hidden="1" x14ac:dyDescent="0.2">
      <c r="A374" s="59"/>
      <c r="B374" s="83"/>
      <c r="C374" s="84" t="s">
        <v>511</v>
      </c>
      <c r="D374" s="84"/>
      <c r="E374" s="84"/>
      <c r="F374" s="84"/>
      <c r="G374" s="84"/>
      <c r="H374" s="84"/>
      <c r="I374" s="67"/>
      <c r="J374" s="59"/>
      <c r="K374" s="65"/>
      <c r="L374" s="67">
        <f>SUMIF(CD52:CD355, 1, BB52:BB355)</f>
        <v>0</v>
      </c>
    </row>
    <row r="375" spans="1:12" ht="14.25" x14ac:dyDescent="0.2">
      <c r="A375" s="59"/>
      <c r="B375" s="83"/>
      <c r="C375" s="84" t="s">
        <v>538</v>
      </c>
      <c r="D375" s="84"/>
      <c r="E375" s="84"/>
      <c r="F375" s="84"/>
      <c r="G375" s="84"/>
      <c r="H375" s="84"/>
      <c r="I375" s="67"/>
      <c r="J375" s="59"/>
      <c r="K375" s="65"/>
      <c r="L375" s="67">
        <f>SUMIF(CD52:CD355, 1, AR52:AR355)+SUMIF(CD52:CD355, 1, AT52:AT355)+SUMIF(CD52:CD355, 1, AV52:AV355)</f>
        <v>1014490.48</v>
      </c>
    </row>
    <row r="376" spans="1:12" ht="14.25" x14ac:dyDescent="0.2">
      <c r="A376" s="59"/>
      <c r="B376" s="83"/>
      <c r="C376" s="84" t="s">
        <v>539</v>
      </c>
      <c r="D376" s="84"/>
      <c r="E376" s="84"/>
      <c r="F376" s="84"/>
      <c r="G376" s="84"/>
      <c r="H376" s="84"/>
      <c r="I376" s="67"/>
      <c r="J376" s="59"/>
      <c r="K376" s="65"/>
      <c r="L376" s="67">
        <f>SUMIF(CD52:CD355, 1, AZ52:AZ355)</f>
        <v>1026002.37</v>
      </c>
    </row>
    <row r="377" spans="1:12" ht="14.25" x14ac:dyDescent="0.2">
      <c r="A377" s="59"/>
      <c r="B377" s="83"/>
      <c r="C377" s="84" t="s">
        <v>540</v>
      </c>
      <c r="D377" s="84"/>
      <c r="E377" s="84"/>
      <c r="F377" s="84"/>
      <c r="G377" s="84"/>
      <c r="H377" s="84"/>
      <c r="I377" s="67"/>
      <c r="J377" s="59"/>
      <c r="K377" s="65"/>
      <c r="L377" s="67">
        <f>SUMIF(CD52:CD355, 1, BA52:BA355)</f>
        <v>581990.03</v>
      </c>
    </row>
    <row r="378" spans="1:12" hidden="1" x14ac:dyDescent="0.2"/>
    <row r="379" spans="1:12" ht="15" hidden="1" x14ac:dyDescent="0.2">
      <c r="A379" s="85"/>
      <c r="B379" s="86"/>
      <c r="C379" s="87" t="s">
        <v>541</v>
      </c>
      <c r="D379" s="87"/>
      <c r="E379" s="87"/>
      <c r="F379" s="87"/>
      <c r="G379" s="87"/>
      <c r="H379" s="87"/>
      <c r="I379" s="70"/>
      <c r="J379" s="85"/>
      <c r="K379" s="88"/>
      <c r="L379" s="70">
        <f>L381+L396+L397</f>
        <v>0</v>
      </c>
    </row>
    <row r="380" spans="1:12" ht="14.25" hidden="1" x14ac:dyDescent="0.2">
      <c r="A380" s="59"/>
      <c r="B380" s="83"/>
      <c r="C380" s="89" t="s">
        <v>502</v>
      </c>
      <c r="D380" s="84"/>
      <c r="E380" s="84"/>
      <c r="F380" s="84"/>
      <c r="G380" s="84"/>
      <c r="H380" s="84"/>
      <c r="I380" s="67"/>
      <c r="J380" s="59"/>
      <c r="K380" s="65"/>
      <c r="L380" s="67"/>
    </row>
    <row r="381" spans="1:12" ht="14.25" hidden="1" x14ac:dyDescent="0.2">
      <c r="A381" s="59"/>
      <c r="B381" s="83"/>
      <c r="C381" s="84" t="s">
        <v>536</v>
      </c>
      <c r="D381" s="84"/>
      <c r="E381" s="84"/>
      <c r="F381" s="84"/>
      <c r="G381" s="84"/>
      <c r="H381" s="84"/>
      <c r="I381" s="67"/>
      <c r="J381" s="59"/>
      <c r="K381" s="65"/>
      <c r="L381" s="67">
        <f>L383+L384+L390+L394</f>
        <v>0</v>
      </c>
    </row>
    <row r="382" spans="1:12" ht="14.25" hidden="1" x14ac:dyDescent="0.2">
      <c r="A382" s="59"/>
      <c r="B382" s="83"/>
      <c r="C382" s="89" t="s">
        <v>502</v>
      </c>
      <c r="D382" s="84"/>
      <c r="E382" s="84"/>
      <c r="F382" s="84"/>
      <c r="G382" s="84"/>
      <c r="H382" s="84"/>
      <c r="I382" s="67"/>
      <c r="J382" s="59"/>
      <c r="K382" s="65"/>
      <c r="L382" s="67"/>
    </row>
    <row r="383" spans="1:12" ht="14.25" hidden="1" x14ac:dyDescent="0.2">
      <c r="A383" s="59"/>
      <c r="B383" s="83"/>
      <c r="C383" s="84" t="s">
        <v>537</v>
      </c>
      <c r="D383" s="84"/>
      <c r="E383" s="84"/>
      <c r="F383" s="84"/>
      <c r="G383" s="84"/>
      <c r="H383" s="84"/>
      <c r="I383" s="67"/>
      <c r="J383" s="59"/>
      <c r="K383" s="65"/>
      <c r="L383" s="67">
        <f>SUMIF(CD52:CD377, 2, AR52:AR377)</f>
        <v>0</v>
      </c>
    </row>
    <row r="384" spans="1:12" ht="14.25" hidden="1" x14ac:dyDescent="0.2">
      <c r="A384" s="59"/>
      <c r="B384" s="83"/>
      <c r="C384" s="84" t="s">
        <v>504</v>
      </c>
      <c r="D384" s="84"/>
      <c r="E384" s="84"/>
      <c r="F384" s="84"/>
      <c r="G384" s="84"/>
      <c r="H384" s="84"/>
      <c r="I384" s="67"/>
      <c r="J384" s="59"/>
      <c r="K384" s="65"/>
      <c r="L384" s="67">
        <f>L386+L389+L388</f>
        <v>0</v>
      </c>
    </row>
    <row r="385" spans="1:12" ht="14.25" hidden="1" x14ac:dyDescent="0.2">
      <c r="A385" s="59"/>
      <c r="B385" s="83"/>
      <c r="C385" s="89" t="s">
        <v>505</v>
      </c>
      <c r="D385" s="84"/>
      <c r="E385" s="84"/>
      <c r="F385" s="84"/>
      <c r="G385" s="84"/>
      <c r="H385" s="84"/>
      <c r="I385" s="67"/>
      <c r="J385" s="59"/>
      <c r="K385" s="65"/>
      <c r="L385" s="67"/>
    </row>
    <row r="386" spans="1:12" ht="14.25" hidden="1" x14ac:dyDescent="0.2">
      <c r="A386" s="59"/>
      <c r="B386" s="83"/>
      <c r="C386" s="84" t="s">
        <v>504</v>
      </c>
      <c r="D386" s="84"/>
      <c r="E386" s="84"/>
      <c r="F386" s="84"/>
      <c r="G386" s="84"/>
      <c r="H386" s="84"/>
      <c r="I386" s="67"/>
      <c r="J386" s="59"/>
      <c r="K386" s="65"/>
      <c r="L386" s="67">
        <f>SUMIF(CD52:CD377, 2, AO52:AO377)</f>
        <v>0</v>
      </c>
    </row>
    <row r="387" spans="1:12" ht="14.25" hidden="1" x14ac:dyDescent="0.2">
      <c r="A387" s="59"/>
      <c r="B387" s="83"/>
      <c r="C387" s="89" t="s">
        <v>506</v>
      </c>
      <c r="D387" s="84"/>
      <c r="E387" s="84"/>
      <c r="F387" s="84"/>
      <c r="G387" s="84"/>
      <c r="H387" s="84"/>
      <c r="I387" s="67"/>
      <c r="J387" s="59"/>
      <c r="K387" s="65"/>
      <c r="L387" s="67"/>
    </row>
    <row r="388" spans="1:12" ht="14.25" hidden="1" x14ac:dyDescent="0.2">
      <c r="A388" s="59"/>
      <c r="B388" s="83"/>
      <c r="C388" s="84" t="s">
        <v>526</v>
      </c>
      <c r="D388" s="84"/>
      <c r="E388" s="84"/>
      <c r="F388" s="84"/>
      <c r="G388" s="84"/>
      <c r="H388" s="84"/>
      <c r="I388" s="67"/>
      <c r="J388" s="59"/>
      <c r="K388" s="65"/>
      <c r="L388" s="67">
        <f>SUMIF(CD52:CD377, 2, AT52:AT377)</f>
        <v>0</v>
      </c>
    </row>
    <row r="389" spans="1:12" ht="14.25" hidden="1" x14ac:dyDescent="0.2">
      <c r="A389" s="59"/>
      <c r="B389" s="83"/>
      <c r="C389" s="84" t="s">
        <v>507</v>
      </c>
      <c r="D389" s="84"/>
      <c r="E389" s="84"/>
      <c r="F389" s="84"/>
      <c r="G389" s="84"/>
      <c r="H389" s="84"/>
      <c r="I389" s="67"/>
      <c r="J389" s="59"/>
      <c r="K389" s="65"/>
      <c r="L389" s="67">
        <f>SUMIF(CD52:CD377, 2, AV52:AV377)</f>
        <v>0</v>
      </c>
    </row>
    <row r="390" spans="1:12" ht="14.25" hidden="1" x14ac:dyDescent="0.2">
      <c r="A390" s="59"/>
      <c r="B390" s="83"/>
      <c r="C390" s="84" t="s">
        <v>508</v>
      </c>
      <c r="D390" s="84"/>
      <c r="E390" s="84"/>
      <c r="F390" s="84"/>
      <c r="G390" s="84"/>
      <c r="H390" s="84"/>
      <c r="I390" s="67"/>
      <c r="J390" s="59"/>
      <c r="K390" s="65"/>
      <c r="L390" s="67">
        <f>L392+L393</f>
        <v>0</v>
      </c>
    </row>
    <row r="391" spans="1:12" ht="14.25" hidden="1" x14ac:dyDescent="0.2">
      <c r="A391" s="59"/>
      <c r="B391" s="83"/>
      <c r="C391" s="89" t="s">
        <v>505</v>
      </c>
      <c r="D391" s="84"/>
      <c r="E391" s="84"/>
      <c r="F391" s="84"/>
      <c r="G391" s="84"/>
      <c r="H391" s="84"/>
      <c r="I391" s="67"/>
      <c r="J391" s="59"/>
      <c r="K391" s="65"/>
      <c r="L391" s="67"/>
    </row>
    <row r="392" spans="1:12" ht="14.25" hidden="1" x14ac:dyDescent="0.2">
      <c r="A392" s="59"/>
      <c r="B392" s="83"/>
      <c r="C392" s="84" t="s">
        <v>509</v>
      </c>
      <c r="D392" s="84"/>
      <c r="E392" s="84"/>
      <c r="F392" s="84"/>
      <c r="G392" s="84"/>
      <c r="H392" s="84"/>
      <c r="I392" s="67"/>
      <c r="J392" s="59"/>
      <c r="K392" s="65"/>
      <c r="L392" s="67">
        <f>SUMIF(CD52:CD377, 2, AW52:AW377)-SUMIF(CD52:CD377, 2, BK52:BK377)</f>
        <v>0</v>
      </c>
    </row>
    <row r="393" spans="1:12" ht="14.25" hidden="1" x14ac:dyDescent="0.2">
      <c r="A393" s="59"/>
      <c r="B393" s="83"/>
      <c r="C393" s="84" t="s">
        <v>510</v>
      </c>
      <c r="D393" s="84"/>
      <c r="E393" s="84"/>
      <c r="F393" s="84"/>
      <c r="G393" s="84"/>
      <c r="H393" s="84"/>
      <c r="I393" s="67"/>
      <c r="J393" s="59"/>
      <c r="K393" s="65"/>
      <c r="L393" s="67">
        <f>SUMIF(CD52:CD377, 2, BC52:BC377)</f>
        <v>0</v>
      </c>
    </row>
    <row r="394" spans="1:12" ht="14.25" hidden="1" x14ac:dyDescent="0.2">
      <c r="A394" s="59"/>
      <c r="B394" s="83"/>
      <c r="C394" s="84" t="s">
        <v>511</v>
      </c>
      <c r="D394" s="84"/>
      <c r="E394" s="84"/>
      <c r="F394" s="84"/>
      <c r="G394" s="84"/>
      <c r="H394" s="84"/>
      <c r="I394" s="67"/>
      <c r="J394" s="59"/>
      <c r="K394" s="65"/>
      <c r="L394" s="67">
        <f>SUMIF(CD52:CD377, 2, BB52:BB377)</f>
        <v>0</v>
      </c>
    </row>
    <row r="395" spans="1:12" ht="14.25" hidden="1" x14ac:dyDescent="0.2">
      <c r="A395" s="59"/>
      <c r="B395" s="83"/>
      <c r="C395" s="84" t="s">
        <v>538</v>
      </c>
      <c r="D395" s="84"/>
      <c r="E395" s="84"/>
      <c r="F395" s="84"/>
      <c r="G395" s="84"/>
      <c r="H395" s="84"/>
      <c r="I395" s="67"/>
      <c r="J395" s="59"/>
      <c r="K395" s="65"/>
      <c r="L395" s="67">
        <f>SUMIF(CD52:CD377, 2, AR52:AR377)+SUMIF(CD52:CD377, 2, AT52:AT377)+SUMIF(CD52:CD377, 2, AV52:AV377)</f>
        <v>0</v>
      </c>
    </row>
    <row r="396" spans="1:12" ht="14.25" hidden="1" x14ac:dyDescent="0.2">
      <c r="A396" s="59"/>
      <c r="B396" s="83"/>
      <c r="C396" s="84" t="s">
        <v>539</v>
      </c>
      <c r="D396" s="84"/>
      <c r="E396" s="84"/>
      <c r="F396" s="84"/>
      <c r="G396" s="84"/>
      <c r="H396" s="84"/>
      <c r="I396" s="67"/>
      <c r="J396" s="59"/>
      <c r="K396" s="65"/>
      <c r="L396" s="67">
        <f>SUMIF(CD52:CD377, 2, AZ52:AZ377)</f>
        <v>0</v>
      </c>
    </row>
    <row r="397" spans="1:12" ht="14.25" hidden="1" x14ac:dyDescent="0.2">
      <c r="A397" s="59"/>
      <c r="B397" s="83"/>
      <c r="C397" s="84" t="s">
        <v>540</v>
      </c>
      <c r="D397" s="84"/>
      <c r="E397" s="84"/>
      <c r="F397" s="84"/>
      <c r="G397" s="84"/>
      <c r="H397" s="84"/>
      <c r="I397" s="67"/>
      <c r="J397" s="59"/>
      <c r="K397" s="65"/>
      <c r="L397" s="67">
        <f>SUMIF(CD52:CD377, 2, BA52:BA377)</f>
        <v>0</v>
      </c>
    </row>
    <row r="398" spans="1:12" hidden="1" x14ac:dyDescent="0.2"/>
    <row r="399" spans="1:12" ht="15" hidden="1" x14ac:dyDescent="0.2">
      <c r="A399" s="85"/>
      <c r="B399" s="86"/>
      <c r="C399" s="87" t="s">
        <v>542</v>
      </c>
      <c r="D399" s="87"/>
      <c r="E399" s="87"/>
      <c r="F399" s="87"/>
      <c r="G399" s="87"/>
      <c r="H399" s="87"/>
      <c r="I399" s="70"/>
      <c r="J399" s="85"/>
      <c r="K399" s="88"/>
      <c r="L399" s="70">
        <f>L401+L402</f>
        <v>0</v>
      </c>
    </row>
    <row r="400" spans="1:12" ht="14.25" hidden="1" x14ac:dyDescent="0.2">
      <c r="A400" s="59"/>
      <c r="B400" s="83"/>
      <c r="C400" s="89" t="s">
        <v>502</v>
      </c>
      <c r="D400" s="84"/>
      <c r="E400" s="84"/>
      <c r="F400" s="84"/>
      <c r="G400" s="84"/>
      <c r="H400" s="84"/>
      <c r="I400" s="67"/>
      <c r="J400" s="59"/>
      <c r="K400" s="65"/>
      <c r="L400" s="67"/>
    </row>
    <row r="401" spans="1:12" ht="14.25" hidden="1" x14ac:dyDescent="0.2">
      <c r="A401" s="59"/>
      <c r="B401" s="83"/>
      <c r="C401" s="84" t="s">
        <v>516</v>
      </c>
      <c r="D401" s="84"/>
      <c r="E401" s="84"/>
      <c r="F401" s="84"/>
      <c r="G401" s="84"/>
      <c r="H401" s="84"/>
      <c r="I401" s="67"/>
      <c r="J401" s="59"/>
      <c r="K401" s="65"/>
      <c r="L401" s="67">
        <f>SUMIF(CD52:CD397, 3, BK52:BK397)</f>
        <v>0</v>
      </c>
    </row>
    <row r="402" spans="1:12" ht="14.25" hidden="1" x14ac:dyDescent="0.2">
      <c r="A402" s="59"/>
      <c r="B402" s="83"/>
      <c r="C402" s="84" t="s">
        <v>517</v>
      </c>
      <c r="D402" s="84"/>
      <c r="E402" s="84"/>
      <c r="F402" s="84"/>
      <c r="G402" s="84"/>
      <c r="H402" s="84"/>
      <c r="I402" s="67"/>
      <c r="J402" s="59"/>
      <c r="K402" s="65"/>
      <c r="L402" s="67">
        <f>SUMIF(CD52:CD397, 3, BD52:BD397)</f>
        <v>0</v>
      </c>
    </row>
    <row r="403" spans="1:12" hidden="1" x14ac:dyDescent="0.2"/>
    <row r="404" spans="1:12" ht="15" hidden="1" x14ac:dyDescent="0.2">
      <c r="A404" s="85"/>
      <c r="B404" s="86"/>
      <c r="C404" s="87" t="s">
        <v>543</v>
      </c>
      <c r="D404" s="87"/>
      <c r="E404" s="87"/>
      <c r="F404" s="87"/>
      <c r="G404" s="87"/>
      <c r="H404" s="87"/>
      <c r="I404" s="70"/>
      <c r="J404" s="85"/>
      <c r="K404" s="88"/>
      <c r="L404" s="70">
        <f>L410+L425+L426+L406+L407</f>
        <v>0</v>
      </c>
    </row>
    <row r="405" spans="1:12" ht="14.25" hidden="1" x14ac:dyDescent="0.2">
      <c r="A405" s="59"/>
      <c r="B405" s="83"/>
      <c r="C405" s="89" t="s">
        <v>502</v>
      </c>
      <c r="D405" s="84"/>
      <c r="E405" s="84"/>
      <c r="F405" s="84"/>
      <c r="G405" s="84"/>
      <c r="H405" s="84"/>
      <c r="I405" s="67"/>
      <c r="J405" s="59"/>
      <c r="K405" s="65"/>
      <c r="L405" s="67"/>
    </row>
    <row r="406" spans="1:12" ht="14.25" hidden="1" x14ac:dyDescent="0.2">
      <c r="A406" s="59"/>
      <c r="B406" s="83"/>
      <c r="C406" s="84" t="s">
        <v>544</v>
      </c>
      <c r="D406" s="84"/>
      <c r="E406" s="84"/>
      <c r="F406" s="84"/>
      <c r="G406" s="84"/>
      <c r="H406" s="84"/>
      <c r="I406" s="67"/>
      <c r="J406" s="59"/>
      <c r="K406" s="65"/>
      <c r="L406" s="67"/>
    </row>
    <row r="407" spans="1:12" ht="14.25" hidden="1" x14ac:dyDescent="0.2">
      <c r="A407" s="59"/>
      <c r="B407" s="83"/>
      <c r="C407" s="84" t="s">
        <v>545</v>
      </c>
      <c r="D407" s="84"/>
      <c r="E407" s="84"/>
      <c r="F407" s="84"/>
      <c r="G407" s="84"/>
      <c r="H407" s="84"/>
      <c r="I407" s="67"/>
      <c r="J407" s="59"/>
      <c r="K407" s="65"/>
      <c r="L407" s="67">
        <f>SUM(BO52:BO402)</f>
        <v>0</v>
      </c>
    </row>
    <row r="408" spans="1:12" ht="14.25" hidden="1" x14ac:dyDescent="0.2">
      <c r="A408" s="59"/>
      <c r="B408" s="83"/>
      <c r="C408" s="84" t="s">
        <v>546</v>
      </c>
      <c r="D408" s="84"/>
      <c r="E408" s="84"/>
      <c r="F408" s="84"/>
      <c r="G408" s="84"/>
      <c r="H408" s="84"/>
      <c r="I408" s="67"/>
      <c r="J408" s="59"/>
      <c r="K408" s="65"/>
      <c r="L408" s="67">
        <f>L410+L425+L426</f>
        <v>0</v>
      </c>
    </row>
    <row r="409" spans="1:12" ht="14.25" hidden="1" x14ac:dyDescent="0.2">
      <c r="A409" s="59"/>
      <c r="B409" s="83"/>
      <c r="C409" s="89" t="s">
        <v>502</v>
      </c>
      <c r="D409" s="84"/>
      <c r="E409" s="84"/>
      <c r="F409" s="84"/>
      <c r="G409" s="84"/>
      <c r="H409" s="84"/>
      <c r="I409" s="67"/>
      <c r="J409" s="59"/>
      <c r="K409" s="65"/>
      <c r="L409" s="67"/>
    </row>
    <row r="410" spans="1:12" ht="14.25" hidden="1" x14ac:dyDescent="0.2">
      <c r="A410" s="59"/>
      <c r="B410" s="83"/>
      <c r="C410" s="84" t="s">
        <v>536</v>
      </c>
      <c r="D410" s="84"/>
      <c r="E410" s="84"/>
      <c r="F410" s="84"/>
      <c r="G410" s="84"/>
      <c r="H410" s="84"/>
      <c r="I410" s="67"/>
      <c r="J410" s="59"/>
      <c r="K410" s="65"/>
      <c r="L410" s="67">
        <f>L412+L413+L419+L423</f>
        <v>0</v>
      </c>
    </row>
    <row r="411" spans="1:12" ht="14.25" hidden="1" x14ac:dyDescent="0.2">
      <c r="A411" s="59"/>
      <c r="B411" s="83"/>
      <c r="C411" s="89" t="s">
        <v>502</v>
      </c>
      <c r="D411" s="84"/>
      <c r="E411" s="84"/>
      <c r="F411" s="84"/>
      <c r="G411" s="84"/>
      <c r="H411" s="84"/>
      <c r="I411" s="67"/>
      <c r="J411" s="59"/>
      <c r="K411" s="65"/>
      <c r="L411" s="67"/>
    </row>
    <row r="412" spans="1:12" ht="14.25" hidden="1" x14ac:dyDescent="0.2">
      <c r="A412" s="59"/>
      <c r="B412" s="83"/>
      <c r="C412" s="84" t="s">
        <v>537</v>
      </c>
      <c r="D412" s="84"/>
      <c r="E412" s="84"/>
      <c r="F412" s="84"/>
      <c r="G412" s="84"/>
      <c r="H412" s="84"/>
      <c r="I412" s="67"/>
      <c r="J412" s="59"/>
      <c r="K412" s="65"/>
      <c r="L412" s="67">
        <f>SUMIF(CD52:CD402, 4, AR52:AR402)</f>
        <v>0</v>
      </c>
    </row>
    <row r="413" spans="1:12" ht="14.25" hidden="1" x14ac:dyDescent="0.2">
      <c r="A413" s="59"/>
      <c r="B413" s="83"/>
      <c r="C413" s="84" t="s">
        <v>504</v>
      </c>
      <c r="D413" s="84"/>
      <c r="E413" s="84"/>
      <c r="F413" s="84"/>
      <c r="G413" s="84"/>
      <c r="H413" s="84"/>
      <c r="I413" s="67"/>
      <c r="J413" s="59"/>
      <c r="K413" s="65"/>
      <c r="L413" s="67">
        <f>L415+L418+L417</f>
        <v>0</v>
      </c>
    </row>
    <row r="414" spans="1:12" ht="14.25" hidden="1" x14ac:dyDescent="0.2">
      <c r="A414" s="59"/>
      <c r="B414" s="83"/>
      <c r="C414" s="89" t="s">
        <v>505</v>
      </c>
      <c r="D414" s="84"/>
      <c r="E414" s="84"/>
      <c r="F414" s="84"/>
      <c r="G414" s="84"/>
      <c r="H414" s="84"/>
      <c r="I414" s="67"/>
      <c r="J414" s="59"/>
      <c r="K414" s="65"/>
      <c r="L414" s="67"/>
    </row>
    <row r="415" spans="1:12" ht="14.25" hidden="1" x14ac:dyDescent="0.2">
      <c r="A415" s="59"/>
      <c r="B415" s="83"/>
      <c r="C415" s="84" t="s">
        <v>504</v>
      </c>
      <c r="D415" s="84"/>
      <c r="E415" s="84"/>
      <c r="F415" s="84"/>
      <c r="G415" s="84"/>
      <c r="H415" s="84"/>
      <c r="I415" s="67"/>
      <c r="J415" s="59"/>
      <c r="K415" s="65"/>
      <c r="L415" s="67">
        <f>SUMIF(CD52:CD402, 4, AO52:AO402)</f>
        <v>0</v>
      </c>
    </row>
    <row r="416" spans="1:12" ht="14.25" hidden="1" x14ac:dyDescent="0.2">
      <c r="A416" s="59"/>
      <c r="B416" s="83"/>
      <c r="C416" s="89" t="s">
        <v>506</v>
      </c>
      <c r="D416" s="84"/>
      <c r="E416" s="84"/>
      <c r="F416" s="84"/>
      <c r="G416" s="84"/>
      <c r="H416" s="84"/>
      <c r="I416" s="67"/>
      <c r="J416" s="59"/>
      <c r="K416" s="65"/>
      <c r="L416" s="67"/>
    </row>
    <row r="417" spans="1:12" ht="14.25" hidden="1" x14ac:dyDescent="0.2">
      <c r="A417" s="59"/>
      <c r="B417" s="83"/>
      <c r="C417" s="84" t="s">
        <v>526</v>
      </c>
      <c r="D417" s="84"/>
      <c r="E417" s="84"/>
      <c r="F417" s="84"/>
      <c r="G417" s="84"/>
      <c r="H417" s="84"/>
      <c r="I417" s="67"/>
      <c r="J417" s="59"/>
      <c r="K417" s="65"/>
      <c r="L417" s="67">
        <f>SUMIF(CD52:CD402, 4, AT52:AT402)</f>
        <v>0</v>
      </c>
    </row>
    <row r="418" spans="1:12" ht="14.25" hidden="1" x14ac:dyDescent="0.2">
      <c r="A418" s="59"/>
      <c r="B418" s="83"/>
      <c r="C418" s="84" t="s">
        <v>507</v>
      </c>
      <c r="D418" s="84"/>
      <c r="E418" s="84"/>
      <c r="F418" s="84"/>
      <c r="G418" s="84"/>
      <c r="H418" s="84"/>
      <c r="I418" s="67"/>
      <c r="J418" s="59"/>
      <c r="K418" s="65"/>
      <c r="L418" s="67">
        <f>SUMIF(CD52:CD402, 4, AV52:AV402)</f>
        <v>0</v>
      </c>
    </row>
    <row r="419" spans="1:12" ht="14.25" hidden="1" x14ac:dyDescent="0.2">
      <c r="A419" s="59"/>
      <c r="B419" s="83"/>
      <c r="C419" s="84" t="s">
        <v>508</v>
      </c>
      <c r="D419" s="84"/>
      <c r="E419" s="84"/>
      <c r="F419" s="84"/>
      <c r="G419" s="84"/>
      <c r="H419" s="84"/>
      <c r="I419" s="67"/>
      <c r="J419" s="59"/>
      <c r="K419" s="65"/>
      <c r="L419" s="67">
        <f>L421+L422</f>
        <v>0</v>
      </c>
    </row>
    <row r="420" spans="1:12" ht="14.25" hidden="1" x14ac:dyDescent="0.2">
      <c r="A420" s="59"/>
      <c r="B420" s="83"/>
      <c r="C420" s="89" t="s">
        <v>505</v>
      </c>
      <c r="D420" s="84"/>
      <c r="E420" s="84"/>
      <c r="F420" s="84"/>
      <c r="G420" s="84"/>
      <c r="H420" s="84"/>
      <c r="I420" s="67"/>
      <c r="J420" s="59"/>
      <c r="K420" s="65"/>
      <c r="L420" s="67"/>
    </row>
    <row r="421" spans="1:12" ht="14.25" hidden="1" x14ac:dyDescent="0.2">
      <c r="A421" s="59"/>
      <c r="B421" s="83"/>
      <c r="C421" s="84" t="s">
        <v>509</v>
      </c>
      <c r="D421" s="84"/>
      <c r="E421" s="84"/>
      <c r="F421" s="84"/>
      <c r="G421" s="84"/>
      <c r="H421" s="84"/>
      <c r="I421" s="67"/>
      <c r="J421" s="59"/>
      <c r="K421" s="65"/>
      <c r="L421" s="67">
        <f>SUMIF(CD52:CD402, 4, AW52:AW402)-SUMIF(CD52:CD402, 4, BK52:BK402)</f>
        <v>0</v>
      </c>
    </row>
    <row r="422" spans="1:12" ht="14.25" hidden="1" x14ac:dyDescent="0.2">
      <c r="A422" s="59"/>
      <c r="B422" s="83"/>
      <c r="C422" s="84" t="s">
        <v>510</v>
      </c>
      <c r="D422" s="84"/>
      <c r="E422" s="84"/>
      <c r="F422" s="84"/>
      <c r="G422" s="84"/>
      <c r="H422" s="84"/>
      <c r="I422" s="67"/>
      <c r="J422" s="59"/>
      <c r="K422" s="65"/>
      <c r="L422" s="67">
        <f>SUMIF(CD52:CD402, 4, BC52:BC402)</f>
        <v>0</v>
      </c>
    </row>
    <row r="423" spans="1:12" ht="14.25" hidden="1" x14ac:dyDescent="0.2">
      <c r="A423" s="59"/>
      <c r="B423" s="83"/>
      <c r="C423" s="84" t="s">
        <v>511</v>
      </c>
      <c r="D423" s="84"/>
      <c r="E423" s="84"/>
      <c r="F423" s="84"/>
      <c r="G423" s="84"/>
      <c r="H423" s="84"/>
      <c r="I423" s="67"/>
      <c r="J423" s="59"/>
      <c r="K423" s="65"/>
      <c r="L423" s="67">
        <f>SUMIF(CD52:CD402, 4, BB52:BB402)</f>
        <v>0</v>
      </c>
    </row>
    <row r="424" spans="1:12" ht="14.25" hidden="1" x14ac:dyDescent="0.2">
      <c r="A424" s="59"/>
      <c r="B424" s="83"/>
      <c r="C424" s="84" t="s">
        <v>538</v>
      </c>
      <c r="D424" s="84"/>
      <c r="E424" s="84"/>
      <c r="F424" s="84"/>
      <c r="G424" s="84"/>
      <c r="H424" s="84"/>
      <c r="I424" s="67"/>
      <c r="J424" s="59"/>
      <c r="K424" s="65"/>
      <c r="L424" s="67">
        <f>SUMIF(CD52:CD402, 4, AR52:AR402)+SUMIF(CD52:CD402, 4, AT52:AT402)+SUMIF(CD52:CD402, 4, AV52:AV402)</f>
        <v>0</v>
      </c>
    </row>
    <row r="425" spans="1:12" ht="14.25" hidden="1" x14ac:dyDescent="0.2">
      <c r="A425" s="59"/>
      <c r="B425" s="83"/>
      <c r="C425" s="84" t="s">
        <v>539</v>
      </c>
      <c r="D425" s="84"/>
      <c r="E425" s="84"/>
      <c r="F425" s="84"/>
      <c r="G425" s="84"/>
      <c r="H425" s="84"/>
      <c r="I425" s="67"/>
      <c r="J425" s="59"/>
      <c r="K425" s="65"/>
      <c r="L425" s="67">
        <f>SUMIF(CD52:CD402, 4, AZ52:AZ402)</f>
        <v>0</v>
      </c>
    </row>
    <row r="426" spans="1:12" ht="14.25" hidden="1" x14ac:dyDescent="0.2">
      <c r="A426" s="59"/>
      <c r="B426" s="83"/>
      <c r="C426" s="84" t="s">
        <v>540</v>
      </c>
      <c r="D426" s="84"/>
      <c r="E426" s="84"/>
      <c r="F426" s="84"/>
      <c r="G426" s="84"/>
      <c r="H426" s="84"/>
      <c r="I426" s="67"/>
      <c r="J426" s="59"/>
      <c r="K426" s="65"/>
      <c r="L426" s="67">
        <f>SUMIF(CD52:CD402, 4, BA52:BA402)</f>
        <v>0</v>
      </c>
    </row>
    <row r="428" spans="1:12" ht="15" x14ac:dyDescent="0.2">
      <c r="A428" s="85"/>
      <c r="B428" s="86"/>
      <c r="C428" s="87" t="s">
        <v>547</v>
      </c>
      <c r="D428" s="87"/>
      <c r="E428" s="87"/>
      <c r="F428" s="87"/>
      <c r="G428" s="87"/>
      <c r="H428" s="87"/>
      <c r="I428" s="70"/>
      <c r="J428" s="85"/>
      <c r="K428" s="88"/>
      <c r="L428" s="70">
        <f>L359+L379+L399+L404</f>
        <v>18342776.949999999</v>
      </c>
    </row>
    <row r="429" spans="1:12" ht="14.25" x14ac:dyDescent="0.2">
      <c r="A429" s="59"/>
      <c r="B429" s="83"/>
      <c r="C429" s="89" t="s">
        <v>502</v>
      </c>
      <c r="D429" s="84"/>
      <c r="E429" s="84"/>
      <c r="F429" s="84"/>
      <c r="G429" s="84"/>
      <c r="H429" s="84"/>
      <c r="I429" s="67"/>
      <c r="J429" s="59"/>
      <c r="K429" s="65"/>
      <c r="L429" s="67"/>
    </row>
    <row r="430" spans="1:12" ht="14.25" x14ac:dyDescent="0.2">
      <c r="A430" s="59"/>
      <c r="B430" s="83"/>
      <c r="C430" s="84" t="s">
        <v>536</v>
      </c>
      <c r="D430" s="84"/>
      <c r="E430" s="84"/>
      <c r="F430" s="84"/>
      <c r="G430" s="84"/>
      <c r="H430" s="84"/>
      <c r="I430" s="67"/>
      <c r="J430" s="59"/>
      <c r="K430" s="65"/>
      <c r="L430" s="67">
        <f>L432+L433+L439+L443</f>
        <v>16734784.549999999</v>
      </c>
    </row>
    <row r="431" spans="1:12" ht="14.25" x14ac:dyDescent="0.2">
      <c r="A431" s="59"/>
      <c r="B431" s="83"/>
      <c r="C431" s="89" t="s">
        <v>502</v>
      </c>
      <c r="D431" s="84"/>
      <c r="E431" s="84"/>
      <c r="F431" s="84"/>
      <c r="G431" s="84"/>
      <c r="H431" s="84"/>
      <c r="I431" s="67"/>
      <c r="J431" s="59"/>
      <c r="K431" s="65"/>
      <c r="L431" s="67"/>
    </row>
    <row r="432" spans="1:12" ht="14.25" x14ac:dyDescent="0.2">
      <c r="A432" s="59"/>
      <c r="B432" s="83"/>
      <c r="C432" s="84" t="s">
        <v>537</v>
      </c>
      <c r="D432" s="84"/>
      <c r="E432" s="84"/>
      <c r="F432" s="84"/>
      <c r="G432" s="84"/>
      <c r="H432" s="84"/>
      <c r="I432" s="67"/>
      <c r="J432" s="59"/>
      <c r="K432" s="65"/>
      <c r="L432" s="67">
        <f>SUM(AR52:AR426)</f>
        <v>853604.02</v>
      </c>
    </row>
    <row r="433" spans="1:12" ht="14.25" hidden="1" x14ac:dyDescent="0.2">
      <c r="A433" s="59"/>
      <c r="B433" s="83"/>
      <c r="C433" s="84" t="s">
        <v>504</v>
      </c>
      <c r="D433" s="84"/>
      <c r="E433" s="84"/>
      <c r="F433" s="84"/>
      <c r="G433" s="84"/>
      <c r="H433" s="84"/>
      <c r="I433" s="67"/>
      <c r="J433" s="59"/>
      <c r="K433" s="65"/>
      <c r="L433" s="67">
        <f>L435+L438+L437</f>
        <v>380475.81</v>
      </c>
    </row>
    <row r="434" spans="1:12" ht="14.25" hidden="1" x14ac:dyDescent="0.2">
      <c r="A434" s="59"/>
      <c r="B434" s="83"/>
      <c r="C434" s="89" t="s">
        <v>505</v>
      </c>
      <c r="D434" s="84"/>
      <c r="E434" s="84"/>
      <c r="F434" s="84"/>
      <c r="G434" s="84"/>
      <c r="H434" s="84"/>
      <c r="I434" s="67"/>
      <c r="J434" s="59"/>
      <c r="K434" s="65"/>
      <c r="L434" s="67"/>
    </row>
    <row r="435" spans="1:12" ht="14.25" x14ac:dyDescent="0.2">
      <c r="A435" s="59"/>
      <c r="B435" s="83"/>
      <c r="C435" s="84" t="s">
        <v>504</v>
      </c>
      <c r="D435" s="84"/>
      <c r="E435" s="84"/>
      <c r="F435" s="84"/>
      <c r="G435" s="84"/>
      <c r="H435" s="84"/>
      <c r="I435" s="67"/>
      <c r="J435" s="59"/>
      <c r="K435" s="65"/>
      <c r="L435" s="67">
        <f>SUM(AO52:AO426)</f>
        <v>219589.35</v>
      </c>
    </row>
    <row r="436" spans="1:12" ht="14.25" hidden="1" x14ac:dyDescent="0.2">
      <c r="A436" s="59"/>
      <c r="B436" s="83"/>
      <c r="C436" s="89" t="s">
        <v>506</v>
      </c>
      <c r="D436" s="84"/>
      <c r="E436" s="84"/>
      <c r="F436" s="84"/>
      <c r="G436" s="84"/>
      <c r="H436" s="84"/>
      <c r="I436" s="67"/>
      <c r="J436" s="59"/>
      <c r="K436" s="65"/>
      <c r="L436" s="67"/>
    </row>
    <row r="437" spans="1:12" ht="14.25" x14ac:dyDescent="0.2">
      <c r="A437" s="59"/>
      <c r="B437" s="83"/>
      <c r="C437" s="84" t="s">
        <v>526</v>
      </c>
      <c r="D437" s="84"/>
      <c r="E437" s="84"/>
      <c r="F437" s="84"/>
      <c r="G437" s="84"/>
      <c r="H437" s="84"/>
      <c r="I437" s="67"/>
      <c r="J437" s="59"/>
      <c r="K437" s="65"/>
      <c r="L437" s="67">
        <f>SUM(AT52:AT426)</f>
        <v>160886.46</v>
      </c>
    </row>
    <row r="438" spans="1:12" ht="14.25" hidden="1" x14ac:dyDescent="0.2">
      <c r="A438" s="59"/>
      <c r="B438" s="83"/>
      <c r="C438" s="84" t="s">
        <v>507</v>
      </c>
      <c r="D438" s="84"/>
      <c r="E438" s="84"/>
      <c r="F438" s="84"/>
      <c r="G438" s="84"/>
      <c r="H438" s="84"/>
      <c r="I438" s="67"/>
      <c r="J438" s="59"/>
      <c r="K438" s="65"/>
      <c r="L438" s="67">
        <f>SUM(AV52:AV426)</f>
        <v>0</v>
      </c>
    </row>
    <row r="439" spans="1:12" ht="14.25" x14ac:dyDescent="0.2">
      <c r="A439" s="59"/>
      <c r="B439" s="83"/>
      <c r="C439" s="84" t="s">
        <v>508</v>
      </c>
      <c r="D439" s="84"/>
      <c r="E439" s="84"/>
      <c r="F439" s="84"/>
      <c r="G439" s="84"/>
      <c r="H439" s="84"/>
      <c r="I439" s="67"/>
      <c r="J439" s="59"/>
      <c r="K439" s="65"/>
      <c r="L439" s="67">
        <f>L441+L442</f>
        <v>15500704.719999999</v>
      </c>
    </row>
    <row r="440" spans="1:12" ht="14.25" x14ac:dyDescent="0.2">
      <c r="A440" s="59"/>
      <c r="B440" s="83"/>
      <c r="C440" s="89" t="s">
        <v>505</v>
      </c>
      <c r="D440" s="84"/>
      <c r="E440" s="84"/>
      <c r="F440" s="84"/>
      <c r="G440" s="84"/>
      <c r="H440" s="84"/>
      <c r="I440" s="67"/>
      <c r="J440" s="59"/>
      <c r="K440" s="65"/>
      <c r="L440" s="67"/>
    </row>
    <row r="441" spans="1:12" ht="14.25" x14ac:dyDescent="0.2">
      <c r="A441" s="59"/>
      <c r="B441" s="83"/>
      <c r="C441" s="84" t="s">
        <v>509</v>
      </c>
      <c r="D441" s="84"/>
      <c r="E441" s="84"/>
      <c r="F441" s="84"/>
      <c r="G441" s="84"/>
      <c r="H441" s="84"/>
      <c r="I441" s="67"/>
      <c r="J441" s="59"/>
      <c r="K441" s="65"/>
      <c r="L441" s="67">
        <f>SUM(AW52:AW426)-SUM(BK52:BK426)</f>
        <v>15500704.719999999</v>
      </c>
    </row>
    <row r="442" spans="1:12" ht="14.25" hidden="1" x14ac:dyDescent="0.2">
      <c r="A442" s="59"/>
      <c r="B442" s="83"/>
      <c r="C442" s="84" t="s">
        <v>510</v>
      </c>
      <c r="D442" s="84"/>
      <c r="E442" s="84"/>
      <c r="F442" s="84"/>
      <c r="G442" s="84"/>
      <c r="H442" s="84"/>
      <c r="I442" s="67"/>
      <c r="J442" s="59"/>
      <c r="K442" s="65"/>
      <c r="L442" s="67">
        <f>SUM(BC52:BC426)</f>
        <v>0</v>
      </c>
    </row>
    <row r="443" spans="1:12" ht="14.25" hidden="1" x14ac:dyDescent="0.2">
      <c r="A443" s="59"/>
      <c r="B443" s="83"/>
      <c r="C443" s="84" t="s">
        <v>511</v>
      </c>
      <c r="D443" s="84"/>
      <c r="E443" s="84"/>
      <c r="F443" s="84"/>
      <c r="G443" s="84"/>
      <c r="H443" s="84"/>
      <c r="I443" s="67"/>
      <c r="J443" s="59"/>
      <c r="K443" s="65"/>
      <c r="L443" s="67">
        <f>SUM(BB52:BB426)</f>
        <v>0</v>
      </c>
    </row>
    <row r="444" spans="1:12" ht="14.25" x14ac:dyDescent="0.2">
      <c r="A444" s="59"/>
      <c r="B444" s="83"/>
      <c r="C444" s="84" t="s">
        <v>512</v>
      </c>
      <c r="D444" s="84"/>
      <c r="E444" s="84"/>
      <c r="F444" s="84"/>
      <c r="G444" s="84"/>
      <c r="H444" s="84"/>
      <c r="I444" s="67"/>
      <c r="J444" s="59"/>
      <c r="K444" s="65"/>
      <c r="L444" s="67">
        <f>SUM(AR52:AR426)+SUM(AT52:AT426)+SUM(AV52:AV426)</f>
        <v>1014490.48</v>
      </c>
    </row>
    <row r="445" spans="1:12" ht="14.25" x14ac:dyDescent="0.2">
      <c r="A445" s="59"/>
      <c r="B445" s="83"/>
      <c r="C445" s="84" t="s">
        <v>513</v>
      </c>
      <c r="D445" s="84"/>
      <c r="E445" s="84"/>
      <c r="F445" s="84"/>
      <c r="G445" s="84"/>
      <c r="H445" s="84"/>
      <c r="I445" s="67"/>
      <c r="J445" s="59"/>
      <c r="K445" s="65"/>
      <c r="L445" s="67">
        <f>SUM(AZ52:AZ426)</f>
        <v>1026002.37</v>
      </c>
    </row>
    <row r="446" spans="1:12" ht="14.25" x14ac:dyDescent="0.2">
      <c r="A446" s="59"/>
      <c r="B446" s="83"/>
      <c r="C446" s="84" t="s">
        <v>514</v>
      </c>
      <c r="D446" s="84"/>
      <c r="E446" s="84"/>
      <c r="F446" s="84"/>
      <c r="G446" s="84"/>
      <c r="H446" s="84"/>
      <c r="I446" s="67"/>
      <c r="J446" s="59"/>
      <c r="K446" s="65"/>
      <c r="L446" s="67">
        <f>SUM(BA52:BA426)</f>
        <v>581990.03</v>
      </c>
    </row>
    <row r="447" spans="1:12" ht="14.25" hidden="1" x14ac:dyDescent="0.2">
      <c r="A447" s="59"/>
      <c r="B447" s="83"/>
      <c r="C447" s="84" t="s">
        <v>548</v>
      </c>
      <c r="D447" s="84"/>
      <c r="E447" s="84"/>
      <c r="F447" s="84"/>
      <c r="G447" s="84"/>
      <c r="H447" s="84"/>
      <c r="I447" s="67"/>
      <c r="J447" s="59"/>
      <c r="K447" s="65"/>
      <c r="L447" s="67">
        <f>L449+L450</f>
        <v>0</v>
      </c>
    </row>
    <row r="448" spans="1:12" ht="14.25" hidden="1" x14ac:dyDescent="0.2">
      <c r="A448" s="59"/>
      <c r="B448" s="83"/>
      <c r="C448" s="89" t="s">
        <v>502</v>
      </c>
      <c r="D448" s="84"/>
      <c r="E448" s="84"/>
      <c r="F448" s="84"/>
      <c r="G448" s="84"/>
      <c r="H448" s="84"/>
      <c r="I448" s="67"/>
      <c r="J448" s="59"/>
      <c r="K448" s="65"/>
      <c r="L448" s="67"/>
    </row>
    <row r="449" spans="1:12" ht="14.25" hidden="1" x14ac:dyDescent="0.2">
      <c r="A449" s="59"/>
      <c r="B449" s="83"/>
      <c r="C449" s="84" t="s">
        <v>516</v>
      </c>
      <c r="D449" s="84"/>
      <c r="E449" s="84"/>
      <c r="F449" s="84"/>
      <c r="G449" s="84"/>
      <c r="H449" s="84"/>
      <c r="I449" s="67"/>
      <c r="J449" s="59"/>
      <c r="K449" s="65"/>
      <c r="L449" s="67">
        <f>SUM(BK52:BK426)</f>
        <v>0</v>
      </c>
    </row>
    <row r="450" spans="1:12" ht="14.25" hidden="1" x14ac:dyDescent="0.2">
      <c r="A450" s="59"/>
      <c r="B450" s="83"/>
      <c r="C450" s="84" t="s">
        <v>517</v>
      </c>
      <c r="D450" s="84"/>
      <c r="E450" s="84"/>
      <c r="F450" s="84"/>
      <c r="G450" s="84"/>
      <c r="H450" s="84"/>
      <c r="I450" s="67"/>
      <c r="J450" s="59"/>
      <c r="K450" s="65"/>
      <c r="L450" s="67">
        <f>SUM(BD52:BD426)</f>
        <v>0</v>
      </c>
    </row>
    <row r="451" spans="1:12" ht="14.25" hidden="1" x14ac:dyDescent="0.2">
      <c r="A451" s="59"/>
      <c r="B451" s="83"/>
      <c r="C451" s="84" t="s">
        <v>549</v>
      </c>
      <c r="D451" s="84"/>
      <c r="E451" s="84"/>
      <c r="F451" s="84"/>
      <c r="G451" s="84"/>
      <c r="H451" s="84"/>
      <c r="I451" s="67"/>
      <c r="J451" s="59"/>
      <c r="K451" s="65"/>
      <c r="L451" s="67">
        <f>L404</f>
        <v>0</v>
      </c>
    </row>
    <row r="452" spans="1:12" ht="14.25" x14ac:dyDescent="0.2">
      <c r="A452" s="59"/>
      <c r="B452" s="83"/>
      <c r="C452" s="87" t="s">
        <v>521</v>
      </c>
      <c r="D452" s="84"/>
      <c r="E452" s="84"/>
      <c r="F452" s="84"/>
      <c r="G452" s="84"/>
      <c r="H452" s="84"/>
      <c r="I452" s="67"/>
      <c r="J452" s="59"/>
      <c r="K452" s="65"/>
      <c r="L452" s="67"/>
    </row>
    <row r="453" spans="1:12" ht="14.25" hidden="1" x14ac:dyDescent="0.2">
      <c r="A453" s="59"/>
      <c r="B453" s="83"/>
      <c r="C453" s="84" t="s">
        <v>522</v>
      </c>
      <c r="D453" s="84"/>
      <c r="E453" s="84"/>
      <c r="F453" s="84"/>
      <c r="G453" s="84"/>
      <c r="H453" s="84"/>
      <c r="I453" s="67"/>
      <c r="J453" s="59"/>
      <c r="K453" s="65"/>
      <c r="L453" s="67">
        <f>SUM(AX52:AX426)</f>
        <v>0</v>
      </c>
    </row>
    <row r="454" spans="1:12" ht="14.25" hidden="1" x14ac:dyDescent="0.2">
      <c r="A454" s="59"/>
      <c r="B454" s="83"/>
      <c r="C454" s="84" t="s">
        <v>523</v>
      </c>
      <c r="D454" s="84"/>
      <c r="E454" s="84"/>
      <c r="F454" s="84"/>
      <c r="G454" s="84"/>
      <c r="H454" s="84"/>
      <c r="I454" s="67"/>
      <c r="J454" s="59"/>
      <c r="K454" s="65"/>
      <c r="L454" s="67">
        <f>SUM(AY52:AY426)</f>
        <v>0</v>
      </c>
    </row>
    <row r="455" spans="1:12" ht="14.25" x14ac:dyDescent="0.2">
      <c r="A455" s="59"/>
      <c r="B455" s="83"/>
      <c r="C455" s="84" t="s">
        <v>524</v>
      </c>
      <c r="D455" s="84"/>
      <c r="E455" s="84"/>
      <c r="F455" s="90"/>
      <c r="G455" s="69">
        <f>Source!F147</f>
        <v>1132.4681599999999</v>
      </c>
      <c r="H455" s="59"/>
      <c r="I455" s="59"/>
      <c r="J455" s="59"/>
      <c r="K455" s="59"/>
      <c r="L455" s="59"/>
    </row>
    <row r="456" spans="1:12" ht="14.25" x14ac:dyDescent="0.2">
      <c r="A456" s="59"/>
      <c r="B456" s="83"/>
      <c r="C456" s="84" t="s">
        <v>525</v>
      </c>
      <c r="D456" s="84"/>
      <c r="E456" s="84"/>
      <c r="F456" s="90"/>
      <c r="G456" s="69">
        <f>Source!F148</f>
        <v>160.414344</v>
      </c>
      <c r="H456" s="59"/>
      <c r="I456" s="59"/>
      <c r="J456" s="59"/>
      <c r="K456" s="59"/>
      <c r="L456" s="59"/>
    </row>
    <row r="460" spans="1:12" ht="14.25" customHeight="1" x14ac:dyDescent="0.2">
      <c r="A460" s="101"/>
      <c r="B460" s="102" t="s">
        <v>550</v>
      </c>
      <c r="C460" s="104" t="str">
        <f>IF(Source!AC12&lt;&gt;"", Source!AC12," ")</f>
        <v>инженер-сметчик I категории</v>
      </c>
      <c r="D460" s="38"/>
      <c r="E460" s="38"/>
      <c r="F460" s="38"/>
      <c r="G460" s="38"/>
      <c r="H460" s="103" t="str">
        <f>IF(Source!AB12&lt;&gt;"", Source!AB12," ")</f>
        <v>Заикина А.А.</v>
      </c>
      <c r="I460" s="26"/>
      <c r="J460" s="26"/>
      <c r="K460" s="54"/>
      <c r="L460" s="54"/>
    </row>
    <row r="461" spans="1:12" ht="14.25" customHeight="1" x14ac:dyDescent="0.2">
      <c r="A461" s="101"/>
      <c r="B461" s="105"/>
      <c r="C461" s="106" t="s">
        <v>551</v>
      </c>
      <c r="D461" s="106"/>
      <c r="E461" s="106"/>
      <c r="F461" s="106"/>
      <c r="G461" s="106"/>
      <c r="H461" s="26"/>
      <c r="I461" s="26"/>
      <c r="J461" s="26"/>
      <c r="K461" s="54"/>
      <c r="L461" s="54"/>
    </row>
    <row r="462" spans="1:12" ht="14.25" customHeight="1" x14ac:dyDescent="0.2">
      <c r="A462" s="101"/>
      <c r="B462" s="105"/>
      <c r="C462" s="21"/>
      <c r="D462" s="21"/>
      <c r="E462" s="21"/>
      <c r="F462" s="21"/>
      <c r="G462" s="21"/>
      <c r="H462" s="26"/>
      <c r="I462" s="26"/>
      <c r="J462" s="26"/>
      <c r="K462" s="54"/>
      <c r="L462" s="54"/>
    </row>
    <row r="463" spans="1:12" ht="14.25" customHeight="1" x14ac:dyDescent="0.2">
      <c r="A463" s="101"/>
      <c r="B463" s="102" t="s">
        <v>552</v>
      </c>
      <c r="C463" s="104" t="str">
        <f>IF(Source!AE12&lt;&gt;"", Source!AE12," ")</f>
        <v>начальник сметного отдела</v>
      </c>
      <c r="D463" s="38"/>
      <c r="E463" s="38"/>
      <c r="F463" s="38"/>
      <c r="G463" s="38"/>
      <c r="H463" s="103" t="str">
        <f>IF(Source!AD12&lt;&gt;"", Source!AD12," ")</f>
        <v>Костянецкая А.В.</v>
      </c>
      <c r="I463" s="26"/>
      <c r="J463" s="26"/>
      <c r="K463" s="54"/>
      <c r="L463" s="54"/>
    </row>
    <row r="464" spans="1:12" ht="14.25" customHeight="1" x14ac:dyDescent="0.2">
      <c r="A464" s="21"/>
      <c r="B464" s="21"/>
      <c r="C464" s="106" t="s">
        <v>551</v>
      </c>
      <c r="D464" s="106"/>
      <c r="E464" s="106"/>
      <c r="F464" s="106"/>
      <c r="G464" s="106"/>
      <c r="H464" s="26"/>
      <c r="I464" s="26"/>
      <c r="J464" s="26"/>
      <c r="K464" s="54"/>
      <c r="L464" s="54"/>
    </row>
  </sheetData>
  <mergeCells count="250">
    <mergeCell ref="C456:F456"/>
    <mergeCell ref="C461:G461"/>
    <mergeCell ref="C464:G464"/>
    <mergeCell ref="C450:H450"/>
    <mergeCell ref="C451:H451"/>
    <mergeCell ref="C452:H452"/>
    <mergeCell ref="C453:H453"/>
    <mergeCell ref="C454:H454"/>
    <mergeCell ref="C455:F455"/>
    <mergeCell ref="C444:H444"/>
    <mergeCell ref="C445:H445"/>
    <mergeCell ref="C446:H446"/>
    <mergeCell ref="C447:H447"/>
    <mergeCell ref="C448:H448"/>
    <mergeCell ref="C449:H449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5:H425"/>
    <mergeCell ref="C426:H426"/>
    <mergeCell ref="C428:H428"/>
    <mergeCell ref="C429:H429"/>
    <mergeCell ref="C430:H430"/>
    <mergeCell ref="C431:H431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400:H400"/>
    <mergeCell ref="C401:H401"/>
    <mergeCell ref="C402:H402"/>
    <mergeCell ref="C404:H404"/>
    <mergeCell ref="C405:H405"/>
    <mergeCell ref="C406:H406"/>
    <mergeCell ref="C393:H393"/>
    <mergeCell ref="C394:H394"/>
    <mergeCell ref="C395:H395"/>
    <mergeCell ref="C396:H396"/>
    <mergeCell ref="C397:H397"/>
    <mergeCell ref="C399:H399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4:H374"/>
    <mergeCell ref="C375:H375"/>
    <mergeCell ref="C376:H376"/>
    <mergeCell ref="C377:H377"/>
    <mergeCell ref="C379:H379"/>
    <mergeCell ref="C380:H380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3:F353"/>
    <mergeCell ref="C354:F354"/>
    <mergeCell ref="C357:H357"/>
    <mergeCell ref="C359:H359"/>
    <mergeCell ref="C360:H360"/>
    <mergeCell ref="C361:H361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9:H329"/>
    <mergeCell ref="C330:H330"/>
    <mergeCell ref="C331:H331"/>
    <mergeCell ref="C332:H332"/>
    <mergeCell ref="C333:H333"/>
    <mergeCell ref="C334:H334"/>
    <mergeCell ref="C324:H324"/>
    <mergeCell ref="I324:J324"/>
    <mergeCell ref="K324:L324"/>
    <mergeCell ref="C326:H326"/>
    <mergeCell ref="C327:H327"/>
    <mergeCell ref="C328:H328"/>
    <mergeCell ref="C301:H301"/>
    <mergeCell ref="I301:J301"/>
    <mergeCell ref="K301:L301"/>
    <mergeCell ref="C322:H322"/>
    <mergeCell ref="I322:J322"/>
    <mergeCell ref="K322:L322"/>
    <mergeCell ref="C257:F257"/>
    <mergeCell ref="C258:F258"/>
    <mergeCell ref="A261:L261"/>
    <mergeCell ref="C280:H280"/>
    <mergeCell ref="I280:J280"/>
    <mergeCell ref="K280:L280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8:H228"/>
    <mergeCell ref="I228:J228"/>
    <mergeCell ref="K228:L228"/>
    <mergeCell ref="C230:H230"/>
    <mergeCell ref="C231:H231"/>
    <mergeCell ref="C232:H232"/>
    <mergeCell ref="C212:H212"/>
    <mergeCell ref="I212:J212"/>
    <mergeCell ref="K212:L212"/>
    <mergeCell ref="C215:H215"/>
    <mergeCell ref="I215:J215"/>
    <mergeCell ref="K215:L215"/>
    <mergeCell ref="C198:H198"/>
    <mergeCell ref="I198:J198"/>
    <mergeCell ref="K198:L198"/>
    <mergeCell ref="C200:H200"/>
    <mergeCell ref="I200:J200"/>
    <mergeCell ref="K200:L200"/>
    <mergeCell ref="C173:H173"/>
    <mergeCell ref="I173:J173"/>
    <mergeCell ref="K173:L173"/>
    <mergeCell ref="C175:H175"/>
    <mergeCell ref="I175:J175"/>
    <mergeCell ref="K175:L175"/>
    <mergeCell ref="C150:H150"/>
    <mergeCell ref="I150:J150"/>
    <mergeCell ref="K150:L150"/>
    <mergeCell ref="C152:H152"/>
    <mergeCell ref="I152:J152"/>
    <mergeCell ref="K152:L152"/>
    <mergeCell ref="C128:H128"/>
    <mergeCell ref="I128:J128"/>
    <mergeCell ref="K128:L128"/>
    <mergeCell ref="C130:H130"/>
    <mergeCell ref="I130:J130"/>
    <mergeCell ref="K130:L130"/>
    <mergeCell ref="C88:H88"/>
    <mergeCell ref="I88:J88"/>
    <mergeCell ref="K88:L88"/>
    <mergeCell ref="C126:H126"/>
    <mergeCell ref="I126:J126"/>
    <mergeCell ref="K126:L126"/>
    <mergeCell ref="A53:L53"/>
    <mergeCell ref="C65:H65"/>
    <mergeCell ref="I65:J65"/>
    <mergeCell ref="K65:L65"/>
    <mergeCell ref="C68:H68"/>
    <mergeCell ref="I68:J68"/>
    <mergeCell ref="K68:L68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18"/>
  <sheetViews>
    <sheetView workbookViewId="0">
      <selection activeCell="D8" sqref="D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212</v>
      </c>
      <c r="C12" s="1">
        <v>1</v>
      </c>
      <c r="D12" s="1">
        <f>ROW(A155)</f>
        <v>155</v>
      </c>
      <c r="E12" s="1">
        <v>0</v>
      </c>
      <c r="F12" s="1" t="s">
        <v>5</v>
      </c>
      <c r="G12" s="1" t="s">
        <v>553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B155</f>
        <v>212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ОСР-02-02</v>
      </c>
      <c r="G18" s="2" t="str">
        <f t="shared" si="0"/>
        <v>Открытое распределительное устройство 110 кВ (ОРУ-110 кВ). ПС 110 кВ Ермолино</v>
      </c>
      <c r="H18" s="2"/>
      <c r="I18" s="2"/>
      <c r="J18" s="2"/>
      <c r="K18" s="2"/>
      <c r="L18" s="2"/>
      <c r="M18" s="2"/>
      <c r="N18" s="2"/>
      <c r="O18" s="2">
        <f t="shared" ref="O18:AT18" si="1">O155</f>
        <v>16734784.550000001</v>
      </c>
      <c r="P18" s="2">
        <f t="shared" si="1"/>
        <v>15500704.720000001</v>
      </c>
      <c r="Q18" s="2">
        <f t="shared" si="1"/>
        <v>219589.35</v>
      </c>
      <c r="R18" s="2">
        <f t="shared" si="1"/>
        <v>160886.46</v>
      </c>
      <c r="S18" s="2">
        <f t="shared" si="1"/>
        <v>853604.02</v>
      </c>
      <c r="T18" s="2">
        <f t="shared" si="1"/>
        <v>0</v>
      </c>
      <c r="U18" s="2">
        <f t="shared" si="1"/>
        <v>1132.4681599999999</v>
      </c>
      <c r="V18" s="2">
        <f t="shared" si="1"/>
        <v>160.41434400000003</v>
      </c>
      <c r="W18" s="2">
        <f t="shared" si="1"/>
        <v>0</v>
      </c>
      <c r="X18" s="2">
        <f t="shared" si="1"/>
        <v>1026002.37</v>
      </c>
      <c r="Y18" s="2">
        <f t="shared" si="1"/>
        <v>581990.03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18342776.949999999</v>
      </c>
      <c r="AS18" s="2">
        <f t="shared" si="1"/>
        <v>18342776.949999999</v>
      </c>
      <c r="AT18" s="2">
        <f t="shared" si="1"/>
        <v>0</v>
      </c>
      <c r="AU18" s="2">
        <f t="shared" ref="AU18:BZ18" si="2">AU155</f>
        <v>0</v>
      </c>
      <c r="AV18" s="2">
        <f t="shared" si="2"/>
        <v>15500704.720000001</v>
      </c>
      <c r="AW18" s="2">
        <f t="shared" si="2"/>
        <v>15500704.720000001</v>
      </c>
      <c r="AX18" s="2">
        <f t="shared" si="2"/>
        <v>0</v>
      </c>
      <c r="AY18" s="2">
        <f t="shared" si="2"/>
        <v>15500704.720000001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ROW(A125)</f>
        <v>125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18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ЛСР-02-02-06</v>
      </c>
      <c r="G22" s="2" t="str">
        <f t="shared" si="7"/>
        <v>Установка ячейковых порталов ПСЛ-110Я2 (9 шт.)</v>
      </c>
      <c r="H22" s="2"/>
      <c r="I22" s="2"/>
      <c r="J22" s="2"/>
      <c r="K22" s="2"/>
      <c r="L22" s="2"/>
      <c r="M22" s="2"/>
      <c r="N22" s="2"/>
      <c r="O22" s="2">
        <f t="shared" ref="O22:AT22" si="8">O125</f>
        <v>16734784.550000001</v>
      </c>
      <c r="P22" s="2">
        <f t="shared" si="8"/>
        <v>15500704.720000001</v>
      </c>
      <c r="Q22" s="2">
        <f t="shared" si="8"/>
        <v>219589.35</v>
      </c>
      <c r="R22" s="2">
        <f t="shared" si="8"/>
        <v>160886.46</v>
      </c>
      <c r="S22" s="2">
        <f t="shared" si="8"/>
        <v>853604.02</v>
      </c>
      <c r="T22" s="2">
        <f t="shared" si="8"/>
        <v>0</v>
      </c>
      <c r="U22" s="2">
        <f t="shared" si="8"/>
        <v>1132.4681599999999</v>
      </c>
      <c r="V22" s="2">
        <f t="shared" si="8"/>
        <v>160.41434400000003</v>
      </c>
      <c r="W22" s="2">
        <f t="shared" si="8"/>
        <v>0</v>
      </c>
      <c r="X22" s="2">
        <f t="shared" si="8"/>
        <v>1026002.37</v>
      </c>
      <c r="Y22" s="2">
        <f t="shared" si="8"/>
        <v>581990.03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18342776.949999999</v>
      </c>
      <c r="AS22" s="2">
        <f t="shared" si="8"/>
        <v>18342776.949999999</v>
      </c>
      <c r="AT22" s="2">
        <f t="shared" si="8"/>
        <v>0</v>
      </c>
      <c r="AU22" s="2">
        <f t="shared" ref="AU22:BZ22" si="9">AU125</f>
        <v>0</v>
      </c>
      <c r="AV22" s="2">
        <f t="shared" si="9"/>
        <v>15500704.720000001</v>
      </c>
      <c r="AW22" s="2">
        <f t="shared" si="9"/>
        <v>15500704.720000001</v>
      </c>
      <c r="AX22" s="2">
        <f t="shared" si="9"/>
        <v>0</v>
      </c>
      <c r="AY22" s="2">
        <f t="shared" si="9"/>
        <v>15500704.720000001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ROW(A54)</f>
        <v>54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Устройство фундаментов ФМ-3 под порталы</v>
      </c>
      <c r="H26" s="2"/>
      <c r="I26" s="2"/>
      <c r="J26" s="2"/>
      <c r="K26" s="2"/>
      <c r="L26" s="2"/>
      <c r="M26" s="2"/>
      <c r="N26" s="2"/>
      <c r="O26" s="2">
        <f t="shared" ref="O26:AT26" si="15">O54</f>
        <v>2724509.58</v>
      </c>
      <c r="P26" s="2">
        <f t="shared" si="15"/>
        <v>2124729.79</v>
      </c>
      <c r="Q26" s="2">
        <f t="shared" si="15"/>
        <v>100173.11</v>
      </c>
      <c r="R26" s="2">
        <f t="shared" si="15"/>
        <v>75488.14</v>
      </c>
      <c r="S26" s="2">
        <f t="shared" si="15"/>
        <v>424118.54</v>
      </c>
      <c r="T26" s="2">
        <f t="shared" si="15"/>
        <v>0</v>
      </c>
      <c r="U26" s="2">
        <f t="shared" si="15"/>
        <v>607.23216000000002</v>
      </c>
      <c r="V26" s="2">
        <f t="shared" si="15"/>
        <v>79.083504000000005</v>
      </c>
      <c r="W26" s="2">
        <f t="shared" si="15"/>
        <v>0</v>
      </c>
      <c r="X26" s="2">
        <f t="shared" si="15"/>
        <v>495672.05</v>
      </c>
      <c r="Y26" s="2">
        <f t="shared" si="15"/>
        <v>273059.76</v>
      </c>
      <c r="Z26" s="2">
        <f t="shared" si="15"/>
        <v>0</v>
      </c>
      <c r="AA26" s="2">
        <f t="shared" si="15"/>
        <v>0</v>
      </c>
      <c r="AB26" s="2">
        <f t="shared" si="15"/>
        <v>2724509.58</v>
      </c>
      <c r="AC26" s="2">
        <f t="shared" si="15"/>
        <v>2124729.79</v>
      </c>
      <c r="AD26" s="2">
        <f t="shared" si="15"/>
        <v>100173.11</v>
      </c>
      <c r="AE26" s="2">
        <f t="shared" si="15"/>
        <v>75488.14</v>
      </c>
      <c r="AF26" s="2">
        <f t="shared" si="15"/>
        <v>424118.54</v>
      </c>
      <c r="AG26" s="2">
        <f t="shared" si="15"/>
        <v>0</v>
      </c>
      <c r="AH26" s="2">
        <f t="shared" si="15"/>
        <v>607.23216000000002</v>
      </c>
      <c r="AI26" s="2">
        <f t="shared" si="15"/>
        <v>79.083504000000005</v>
      </c>
      <c r="AJ26" s="2">
        <f t="shared" si="15"/>
        <v>0</v>
      </c>
      <c r="AK26" s="2">
        <f t="shared" si="15"/>
        <v>495672.05</v>
      </c>
      <c r="AL26" s="2">
        <f t="shared" si="15"/>
        <v>273059.76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3493241.39</v>
      </c>
      <c r="AS26" s="2">
        <f t="shared" si="15"/>
        <v>3493241.39</v>
      </c>
      <c r="AT26" s="2">
        <f t="shared" si="15"/>
        <v>0</v>
      </c>
      <c r="AU26" s="2">
        <f t="shared" ref="AU26:BZ26" si="16">AU54</f>
        <v>0</v>
      </c>
      <c r="AV26" s="2">
        <f t="shared" si="16"/>
        <v>2124729.79</v>
      </c>
      <c r="AW26" s="2">
        <f t="shared" si="16"/>
        <v>2124729.79</v>
      </c>
      <c r="AX26" s="2">
        <f t="shared" si="16"/>
        <v>0</v>
      </c>
      <c r="AY26" s="2">
        <f t="shared" si="16"/>
        <v>2124729.79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CA54</f>
        <v>3493241.39</v>
      </c>
      <c r="CB26" s="2">
        <f t="shared" si="17"/>
        <v>3493241.39</v>
      </c>
      <c r="CC26" s="2">
        <f t="shared" si="17"/>
        <v>0</v>
      </c>
      <c r="CD26" s="2">
        <f t="shared" si="17"/>
        <v>0</v>
      </c>
      <c r="CE26" s="2">
        <f t="shared" si="17"/>
        <v>2124729.79</v>
      </c>
      <c r="CF26" s="2">
        <f t="shared" si="17"/>
        <v>2124729.79</v>
      </c>
      <c r="CG26" s="2">
        <f t="shared" si="17"/>
        <v>0</v>
      </c>
      <c r="CH26" s="2">
        <f t="shared" si="17"/>
        <v>2124729.79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22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23</v>
      </c>
      <c r="G29" t="s">
        <v>24</v>
      </c>
      <c r="H29" t="s">
        <v>25</v>
      </c>
      <c r="I29">
        <f>ROUND(1.11744,7)</f>
        <v>1.11744</v>
      </c>
      <c r="J29">
        <v>0</v>
      </c>
      <c r="K29">
        <f>ROUND(1.11744,7)</f>
        <v>1.11744</v>
      </c>
      <c r="O29">
        <f>ROUND(CP29,2)</f>
        <v>90511.25</v>
      </c>
      <c r="P29">
        <f>SUMIF(SmtRes!AQ1:'SmtRes'!AQ2,"=1",SmtRes!DF1:'SmtRes'!DF2)</f>
        <v>0</v>
      </c>
      <c r="Q29">
        <f>SUMIF(SmtRes!AQ1:'SmtRes'!AQ2,"=1",SmtRes!DG1:'SmtRes'!DG2)</f>
        <v>49980.71</v>
      </c>
      <c r="R29">
        <f>SUMIF(SmtRes!AQ1:'SmtRes'!AQ2,"=1",SmtRes!DH1:'SmtRes'!DH2)</f>
        <v>40530.54</v>
      </c>
      <c r="S29">
        <f>SUMIF(SmtRes!AQ1:'SmtRes'!AQ2,"=1",SmtRes!DI1:'SmtRes'!DI2)</f>
        <v>0</v>
      </c>
      <c r="T29">
        <f>ROUND(CU29*I29,2)</f>
        <v>0</v>
      </c>
      <c r="U29">
        <f>SUMIF(SmtRes!AQ1:'SmtRes'!AQ2,"=1",SmtRes!CV1:'SmtRes'!CV2)</f>
        <v>0</v>
      </c>
      <c r="V29">
        <f>SUMIF(SmtRes!AQ1:'SmtRes'!AQ2,"=1",SmtRes!CW1:'SmtRes'!CW2)</f>
        <v>38.551679999999998</v>
      </c>
      <c r="W29">
        <f>ROUND(CX29*I29,2)</f>
        <v>0</v>
      </c>
      <c r="X29">
        <f>ROUND(CY29,2)</f>
        <v>37288.1</v>
      </c>
      <c r="Y29">
        <f>ROUND(CZ29,2)</f>
        <v>18644.05</v>
      </c>
      <c r="AA29">
        <v>-1</v>
      </c>
      <c r="AB29">
        <f>ROUND((AC29+AD29+AF29),6)</f>
        <v>36364.035000000003</v>
      </c>
      <c r="AC29">
        <f>ROUND((0),6)</f>
        <v>0</v>
      </c>
      <c r="AD29">
        <f>ROUND((((SUM(SmtRes!BR1:'SmtRes'!BR2))-(SUM(SmtRes!BS1:'SmtRes'!BS2)))+AE29),6)</f>
        <v>36364.035000000003</v>
      </c>
      <c r="AE29">
        <f>ROUND((SUM(SmtRes!BS1:'SmtRes'!BS2)),6)</f>
        <v>36270.885000000002</v>
      </c>
      <c r="AF29">
        <f>ROUND((0),6)</f>
        <v>0</v>
      </c>
      <c r="AG29">
        <f>ROUND((AP29),6)</f>
        <v>0</v>
      </c>
      <c r="AH29">
        <f>(0)</f>
        <v>0</v>
      </c>
      <c r="AI29">
        <f>(SUM(SmtRes!BV1:'SmtRes'!BV2))</f>
        <v>34.5</v>
      </c>
      <c r="AJ29">
        <f>(AS29)</f>
        <v>0</v>
      </c>
      <c r="AK29">
        <v>72634.919999999984</v>
      </c>
      <c r="AL29">
        <v>0</v>
      </c>
      <c r="AM29">
        <v>36364.034999999996</v>
      </c>
      <c r="AN29">
        <v>36270.884999999995</v>
      </c>
      <c r="AO29">
        <v>0</v>
      </c>
      <c r="AP29">
        <v>0</v>
      </c>
      <c r="AQ29">
        <v>0</v>
      </c>
      <c r="AR29">
        <v>34.5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90511.25</v>
      </c>
      <c r="CQ29">
        <f>SUMIF(SmtRes!AQ1:'SmtRes'!AQ2,"=1",SmtRes!AA1:'SmtRes'!AA2)</f>
        <v>0</v>
      </c>
      <c r="CR29">
        <f>SUMIF(SmtRes!AQ1:'SmtRes'!AQ2,"=1",SmtRes!AB1:'SmtRes'!AB2)</f>
        <v>1296.46</v>
      </c>
      <c r="CS29">
        <f>SUMIF(SmtRes!AQ1:'SmtRes'!AQ2,"=1",SmtRes!AC1:'SmtRes'!AC2)</f>
        <v>1051.33</v>
      </c>
      <c r="CT29">
        <f>SUMIF(SmtRes!AQ1:'SmtRes'!AQ2,"=1",SmtRes!AD1:'SmtRes'!AD2)</f>
        <v>0</v>
      </c>
      <c r="CU29">
        <f>AG29</f>
        <v>0</v>
      </c>
      <c r="CV29">
        <f>SUMIF(SmtRes!AQ1:'SmtRes'!AQ2,"=1",SmtRes!BU1:'SmtRes'!BU2)</f>
        <v>0</v>
      </c>
      <c r="CW29">
        <f>SUMIF(SmtRes!AQ1:'SmtRes'!AQ2,"=1",SmtRes!BV1:'SmtRes'!BV2)</f>
        <v>34.5</v>
      </c>
      <c r="CX29">
        <f>AJ29</f>
        <v>0</v>
      </c>
      <c r="CY29">
        <f>(((S29+R29)*AT29)/100)</f>
        <v>37288.096799999999</v>
      </c>
      <c r="CZ29">
        <f>(((S29+R29)*AU29)/100)</f>
        <v>18644.0484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25</v>
      </c>
      <c r="DW29" t="s">
        <v>25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45799594</v>
      </c>
      <c r="EF29">
        <v>2</v>
      </c>
      <c r="EG29" t="s">
        <v>27</v>
      </c>
      <c r="EH29">
        <v>1</v>
      </c>
      <c r="EI29" t="s">
        <v>28</v>
      </c>
      <c r="EJ29">
        <v>1</v>
      </c>
      <c r="EK29">
        <v>1001</v>
      </c>
      <c r="EL29" t="s">
        <v>29</v>
      </c>
      <c r="EM29" t="s">
        <v>30</v>
      </c>
      <c r="EO29" t="s">
        <v>3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34.5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400879068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ref="GL29:GL48" si="21">ROUND(IF(AND(BH29=3,BI29=3,FS29&lt;&gt;0),P29,0),2)</f>
        <v>0</v>
      </c>
      <c r="GM29">
        <f>ROUND(O29+X29+Y29,2)+GX29</f>
        <v>146443.4</v>
      </c>
      <c r="GN29">
        <f t="shared" ref="GN29:GN48" si="22">IF(OR(BI29=0,BI29=1),GM29-GX29,0)</f>
        <v>146443.4</v>
      </c>
      <c r="GO29">
        <f t="shared" ref="GO29:GO48" si="23">IF(BI29=2,GM29-GX29,0)</f>
        <v>0</v>
      </c>
      <c r="GP29">
        <f t="shared" ref="GP29:GP48" si="24"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29</v>
      </c>
      <c r="HQ29" t="s">
        <v>29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20</v>
      </c>
      <c r="F30" t="s">
        <v>33</v>
      </c>
      <c r="G30" t="s">
        <v>34</v>
      </c>
      <c r="H30" t="s">
        <v>25</v>
      </c>
      <c r="I30">
        <f>ROUND(1.11744,7)</f>
        <v>1.11744</v>
      </c>
      <c r="J30">
        <v>0</v>
      </c>
      <c r="K30">
        <f>ROUND(1.11744,7)</f>
        <v>1.11744</v>
      </c>
      <c r="O30">
        <f>ROUND(CP30,2)</f>
        <v>64980.57</v>
      </c>
      <c r="P30">
        <f>SUMIF(SmtRes!AQ3:'SmtRes'!AQ4,"=1",SmtRes!DF3:'SmtRes'!DF4)</f>
        <v>0</v>
      </c>
      <c r="Q30">
        <f>SUMIF(SmtRes!AQ3:'SmtRes'!AQ4,"=1",SmtRes!DG3:'SmtRes'!DG4)</f>
        <v>39135.01</v>
      </c>
      <c r="R30">
        <f>SUMIF(SmtRes!AQ3:'SmtRes'!AQ4,"=1",SmtRes!DH3:'SmtRes'!DH4)</f>
        <v>25845.56</v>
      </c>
      <c r="S30">
        <f>SUMIF(SmtRes!AQ3:'SmtRes'!AQ4,"=1",SmtRes!DI3:'SmtRes'!DI4)</f>
        <v>0</v>
      </c>
      <c r="T30">
        <f>ROUND(CU30*I30,2)</f>
        <v>0</v>
      </c>
      <c r="U30">
        <f>SUMIF(SmtRes!AQ3:'SmtRes'!AQ4,"=1",SmtRes!CV3:'SmtRes'!CV4)</f>
        <v>0</v>
      </c>
      <c r="V30">
        <f>SUMIF(SmtRes!AQ3:'SmtRes'!AQ4,"=1",SmtRes!CW3:'SmtRes'!CW4)</f>
        <v>24.583680000000001</v>
      </c>
      <c r="W30">
        <f>ROUND(CX30*I30,2)</f>
        <v>0</v>
      </c>
      <c r="X30">
        <f>ROUND(CY30,2)</f>
        <v>23777.919999999998</v>
      </c>
      <c r="Y30">
        <f>ROUND(CZ30,2)</f>
        <v>11888.96</v>
      </c>
      <c r="AA30">
        <v>48169259</v>
      </c>
      <c r="AB30">
        <f>ROUND((AC30+AD30+AF30),6)</f>
        <v>35022.019999999997</v>
      </c>
      <c r="AC30">
        <f>ROUND((0),6)</f>
        <v>0</v>
      </c>
      <c r="AD30">
        <f>ROUND((((SUM(SmtRes!BR3:'SmtRes'!BR4))-(SUM(SmtRes!BS3:'SmtRes'!BS4)))+AE30),6)</f>
        <v>35022.019999999997</v>
      </c>
      <c r="AE30">
        <f>ROUND((SUM(SmtRes!BS3:'SmtRes'!BS4)),6)</f>
        <v>23129.26</v>
      </c>
      <c r="AF30">
        <f>ROUND((0),6)</f>
        <v>0</v>
      </c>
      <c r="AG30">
        <f>ROUND((AP30),6)</f>
        <v>0</v>
      </c>
      <c r="AH30">
        <f>(0)</f>
        <v>0</v>
      </c>
      <c r="AI30">
        <f>(SUM(SmtRes!BV3:'SmtRes'!BV4))</f>
        <v>22</v>
      </c>
      <c r="AJ30">
        <f>(AS30)</f>
        <v>0</v>
      </c>
      <c r="AK30">
        <v>58151.28</v>
      </c>
      <c r="AL30">
        <v>0</v>
      </c>
      <c r="AM30">
        <v>35022.020000000004</v>
      </c>
      <c r="AN30">
        <v>23129.26</v>
      </c>
      <c r="AO30">
        <v>0</v>
      </c>
      <c r="AP30">
        <v>0</v>
      </c>
      <c r="AQ30">
        <v>0</v>
      </c>
      <c r="AR30">
        <v>22</v>
      </c>
      <c r="AS30">
        <v>0</v>
      </c>
      <c r="AT30">
        <v>92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1001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64980.570000000007</v>
      </c>
      <c r="CQ30">
        <f>SUMIF(SmtRes!AQ3:'SmtRes'!AQ4,"=1",SmtRes!AA3:'SmtRes'!AA4)</f>
        <v>0</v>
      </c>
      <c r="CR30">
        <f>SUMIF(SmtRes!AQ3:'SmtRes'!AQ4,"=1",SmtRes!AB3:'SmtRes'!AB4)</f>
        <v>1591.91</v>
      </c>
      <c r="CS30">
        <f>SUMIF(SmtRes!AQ3:'SmtRes'!AQ4,"=1",SmtRes!AC3:'SmtRes'!AC4)</f>
        <v>1051.33</v>
      </c>
      <c r="CT30">
        <f>SUMIF(SmtRes!AQ3:'SmtRes'!AQ4,"=1",SmtRes!AD3:'SmtRes'!AD4)</f>
        <v>0</v>
      </c>
      <c r="CU30">
        <f>AG30</f>
        <v>0</v>
      </c>
      <c r="CV30">
        <f>SUMIF(SmtRes!AQ3:'SmtRes'!AQ4,"=1",SmtRes!BU3:'SmtRes'!BU4)</f>
        <v>0</v>
      </c>
      <c r="CW30">
        <f>SUMIF(SmtRes!AQ3:'SmtRes'!AQ4,"=1",SmtRes!BV3:'SmtRes'!BV4)</f>
        <v>22</v>
      </c>
      <c r="CX30">
        <f>AJ30</f>
        <v>0</v>
      </c>
      <c r="CY30">
        <f>(((S30+R30)*AT30)/100)</f>
        <v>23777.915199999999</v>
      </c>
      <c r="CZ30">
        <f>(((S30+R30)*AU30)/100)</f>
        <v>11888.9576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25</v>
      </c>
      <c r="DW30" t="s">
        <v>25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45799594</v>
      </c>
      <c r="EF30">
        <v>2</v>
      </c>
      <c r="EG30" t="s">
        <v>27</v>
      </c>
      <c r="EH30">
        <v>1</v>
      </c>
      <c r="EI30" t="s">
        <v>28</v>
      </c>
      <c r="EJ30">
        <v>1</v>
      </c>
      <c r="EK30">
        <v>1001</v>
      </c>
      <c r="EL30" t="s">
        <v>29</v>
      </c>
      <c r="EM30" t="s">
        <v>30</v>
      </c>
      <c r="EO30" t="s">
        <v>36</v>
      </c>
      <c r="EQ30">
        <v>131584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22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1770105695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1"/>
        <v>0</v>
      </c>
      <c r="GM30">
        <f>ROUND(O30+X30+Y30,2)+GX30</f>
        <v>100647.45</v>
      </c>
      <c r="GN30">
        <f t="shared" si="22"/>
        <v>100647.45</v>
      </c>
      <c r="GO30">
        <f t="shared" si="23"/>
        <v>0</v>
      </c>
      <c r="GP30">
        <f t="shared" si="24"/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31</v>
      </c>
      <c r="HO30" t="s">
        <v>32</v>
      </c>
      <c r="HP30" t="s">
        <v>29</v>
      </c>
      <c r="HQ30" t="s">
        <v>29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</v>
      </c>
      <c r="F31" t="s">
        <v>37</v>
      </c>
      <c r="G31" t="s">
        <v>38</v>
      </c>
      <c r="H31" t="s">
        <v>39</v>
      </c>
      <c r="I31">
        <f>ROUND(1955.52,7)</f>
        <v>1955.52</v>
      </c>
      <c r="J31">
        <v>0</v>
      </c>
      <c r="K31">
        <f>ROUND(1955.52,7)</f>
        <v>1955.52</v>
      </c>
      <c r="O31">
        <f>0</f>
        <v>0</v>
      </c>
      <c r="P31">
        <f>0</f>
        <v>0</v>
      </c>
      <c r="Q31">
        <f>0</f>
        <v>0</v>
      </c>
      <c r="R31">
        <f>0</f>
        <v>0</v>
      </c>
      <c r="S31">
        <f>0</f>
        <v>0</v>
      </c>
      <c r="T31">
        <f>0</f>
        <v>0</v>
      </c>
      <c r="U31">
        <f>0</f>
        <v>0</v>
      </c>
      <c r="V31">
        <f>0</f>
        <v>0</v>
      </c>
      <c r="W31">
        <f>0</f>
        <v>0</v>
      </c>
      <c r="X31">
        <f>0</f>
        <v>0</v>
      </c>
      <c r="Y31">
        <f>0</f>
        <v>0</v>
      </c>
      <c r="AA31">
        <v>-1</v>
      </c>
      <c r="AB31">
        <f>ROUND((AK31),6)</f>
        <v>293.48</v>
      </c>
      <c r="AC31">
        <f>0</f>
        <v>0</v>
      </c>
      <c r="AD31">
        <f>0</f>
        <v>0</v>
      </c>
      <c r="AE31">
        <f>0</f>
        <v>0</v>
      </c>
      <c r="AF31">
        <f>0</f>
        <v>0</v>
      </c>
      <c r="AG31">
        <f>0</f>
        <v>0</v>
      </c>
      <c r="AH31">
        <f>0</f>
        <v>0</v>
      </c>
      <c r="AI31">
        <f>0</f>
        <v>0</v>
      </c>
      <c r="AJ31">
        <f>0</f>
        <v>0</v>
      </c>
      <c r="AK31">
        <v>293.48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700008</v>
      </c>
      <c r="BN31">
        <v>0</v>
      </c>
      <c r="BO31" t="s">
        <v>3</v>
      </c>
      <c r="BP31">
        <v>0</v>
      </c>
      <c r="BQ31">
        <v>10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61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AB31*AZ31</f>
        <v>293.48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45800195</v>
      </c>
      <c r="EF31">
        <v>10</v>
      </c>
      <c r="EG31" t="s">
        <v>41</v>
      </c>
      <c r="EH31">
        <v>107</v>
      </c>
      <c r="EI31" t="s">
        <v>42</v>
      </c>
      <c r="EJ31">
        <v>1</v>
      </c>
      <c r="EK31">
        <v>700008</v>
      </c>
      <c r="EL31" t="s">
        <v>43</v>
      </c>
      <c r="EM31" t="s">
        <v>44</v>
      </c>
      <c r="EO31" t="s">
        <v>3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-1922660438</v>
      </c>
      <c r="GG31">
        <v>2</v>
      </c>
      <c r="GH31">
        <v>1</v>
      </c>
      <c r="GI31">
        <v>-2</v>
      </c>
      <c r="GJ31">
        <v>2</v>
      </c>
      <c r="GK31">
        <v>0</v>
      </c>
      <c r="GL31">
        <f t="shared" si="21"/>
        <v>0</v>
      </c>
      <c r="GM31">
        <f>ROUND(CP31*I31,2)</f>
        <v>573906.01</v>
      </c>
      <c r="GN31">
        <f t="shared" si="22"/>
        <v>573906.01</v>
      </c>
      <c r="GO31">
        <f t="shared" si="23"/>
        <v>0</v>
      </c>
      <c r="GP31">
        <f t="shared" si="24"/>
        <v>0</v>
      </c>
      <c r="GR31">
        <v>0</v>
      </c>
      <c r="GS31">
        <v>0</v>
      </c>
      <c r="GT31">
        <v>0</v>
      </c>
      <c r="GU31" t="s">
        <v>3</v>
      </c>
      <c r="GV31">
        <f>0</f>
        <v>0</v>
      </c>
      <c r="GW31">
        <v>1</v>
      </c>
      <c r="GX31">
        <f>0</f>
        <v>0</v>
      </c>
      <c r="HA31">
        <v>0</v>
      </c>
      <c r="HB31">
        <v>0</v>
      </c>
      <c r="HC31">
        <v>0</v>
      </c>
      <c r="HD31">
        <f>GM31</f>
        <v>573906.01</v>
      </c>
      <c r="HE31" t="s">
        <v>3</v>
      </c>
      <c r="HF31" t="s">
        <v>3</v>
      </c>
      <c r="HM31" t="s">
        <v>3</v>
      </c>
      <c r="HN31" t="s">
        <v>45</v>
      </c>
      <c r="HO31" t="s">
        <v>46</v>
      </c>
      <c r="HP31" t="s">
        <v>42</v>
      </c>
      <c r="HQ31" t="s">
        <v>42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47</v>
      </c>
      <c r="F32" t="s">
        <v>48</v>
      </c>
      <c r="G32" t="s">
        <v>49</v>
      </c>
      <c r="H32" t="s">
        <v>50</v>
      </c>
      <c r="I32">
        <f>ROUND(62.08,7)</f>
        <v>62.08</v>
      </c>
      <c r="J32">
        <v>0</v>
      </c>
      <c r="K32">
        <f>ROUND(62.08,7)</f>
        <v>62.08</v>
      </c>
      <c r="O32">
        <f t="shared" ref="O32:O48" si="25">ROUND(CP32,2)</f>
        <v>6518.4</v>
      </c>
      <c r="P32">
        <f>ROUND(CQ32*I32,2)</f>
        <v>6518.4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ref="T32:T48" si="26">ROUND(CU32*I32,2)</f>
        <v>0</v>
      </c>
      <c r="U32">
        <f>ROUND(CV32*I32,7)</f>
        <v>0</v>
      </c>
      <c r="V32">
        <f>ROUND(CW32*I32,7)</f>
        <v>0</v>
      </c>
      <c r="W32">
        <f t="shared" ref="W32:W48" si="27">ROUND(CX32*I32,2)</f>
        <v>0</v>
      </c>
      <c r="X32">
        <f t="shared" ref="X32:X48" si="28">ROUND(CY32,2)</f>
        <v>0</v>
      </c>
      <c r="Y32">
        <f t="shared" ref="Y32:Y48" si="29">ROUND(CZ32,2)</f>
        <v>0</v>
      </c>
      <c r="AA32">
        <v>48169259</v>
      </c>
      <c r="AB32">
        <f t="shared" ref="AB32:AB48" si="30">ROUND((AC32+AD32+AF32),6)</f>
        <v>105</v>
      </c>
      <c r="AC32">
        <f>ROUND(((ES32*ROUND(12,7))),6)</f>
        <v>105</v>
      </c>
      <c r="AD32">
        <f>ROUND(((((ET32*ROUND(12,7)))-((EU32*ROUND(12,7))))+AE32),6)</f>
        <v>0</v>
      </c>
      <c r="AE32">
        <f>ROUND(((EU32*ROUND(12,7))),6)</f>
        <v>0</v>
      </c>
      <c r="AF32">
        <f>ROUND(((EV32*ROUND(12,7))),6)</f>
        <v>0</v>
      </c>
      <c r="AG32">
        <f t="shared" ref="AG32:AG48" si="31">ROUND((AP32),6)</f>
        <v>0</v>
      </c>
      <c r="AH32">
        <f>((EW32*ROUND(12,7)))</f>
        <v>0</v>
      </c>
      <c r="AI32">
        <f>((EX32*ROUND(12,7)))</f>
        <v>0</v>
      </c>
      <c r="AJ32">
        <f t="shared" ref="AJ32:AJ48" si="32">(AS32)</f>
        <v>0</v>
      </c>
      <c r="AK32">
        <v>8.75</v>
      </c>
      <c r="AL32">
        <v>8.75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51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52</v>
      </c>
      <c r="CO32">
        <v>0</v>
      </c>
      <c r="CP32">
        <f t="shared" ref="CP32:CP48" si="33">(P32+Q32+S32+R32)</f>
        <v>6518.4</v>
      </c>
      <c r="CQ32">
        <f>(ROUND(AL32*BC32,2)*ROUND(12,7))</f>
        <v>105</v>
      </c>
      <c r="CR32">
        <f>(ROUND(AM32*BB32,2)*ROUND(12,7))</f>
        <v>0</v>
      </c>
      <c r="CS32">
        <f>(ROUND(AN32*BS32,2)*ROUND(12,7))</f>
        <v>0</v>
      </c>
      <c r="CT32">
        <f>(ROUND(AO32*BA32,2)*ROUND(12,7))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 t="shared" ref="CY32:CY37" si="34">(((S32+R32)*AT32)/100)</f>
        <v>0</v>
      </c>
      <c r="CZ32">
        <f t="shared" ref="CZ32:CZ37" si="35">(((S32+R32)*AU32)/100)</f>
        <v>0</v>
      </c>
      <c r="DC32" t="s">
        <v>3</v>
      </c>
      <c r="DD32" t="s">
        <v>53</v>
      </c>
      <c r="DE32" t="s">
        <v>53</v>
      </c>
      <c r="DF32" t="s">
        <v>53</v>
      </c>
      <c r="DG32" t="s">
        <v>53</v>
      </c>
      <c r="DH32" t="s">
        <v>3</v>
      </c>
      <c r="DI32" t="s">
        <v>53</v>
      </c>
      <c r="DJ32" t="s">
        <v>53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50</v>
      </c>
      <c r="DW32" t="s">
        <v>50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45799882</v>
      </c>
      <c r="EF32">
        <v>8</v>
      </c>
      <c r="EG32" t="s">
        <v>54</v>
      </c>
      <c r="EH32">
        <v>0</v>
      </c>
      <c r="EI32" t="s">
        <v>3</v>
      </c>
      <c r="EJ32">
        <v>1</v>
      </c>
      <c r="EK32">
        <v>1100</v>
      </c>
      <c r="EL32" t="s">
        <v>55</v>
      </c>
      <c r="EM32" t="s">
        <v>56</v>
      </c>
      <c r="EO32" t="s">
        <v>57</v>
      </c>
      <c r="EQ32">
        <v>131584</v>
      </c>
      <c r="ER32">
        <v>0</v>
      </c>
      <c r="ES32">
        <v>8.75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540904714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21"/>
        <v>0</v>
      </c>
      <c r="GM32">
        <f t="shared" ref="GM32:GM48" si="36">ROUND(O32+X32+Y32,2)+GX32</f>
        <v>6518.4</v>
      </c>
      <c r="GN32">
        <f t="shared" si="22"/>
        <v>6518.4</v>
      </c>
      <c r="GO32">
        <f t="shared" si="23"/>
        <v>0</v>
      </c>
      <c r="GP32">
        <f t="shared" si="24"/>
        <v>0</v>
      </c>
      <c r="GR32">
        <v>0</v>
      </c>
      <c r="GS32">
        <v>0</v>
      </c>
      <c r="GT32">
        <v>0</v>
      </c>
      <c r="GU32" t="s">
        <v>3</v>
      </c>
      <c r="GV32">
        <f t="shared" ref="GV32:GV48" si="37">ROUND((GT32),6)</f>
        <v>0</v>
      </c>
      <c r="GW32">
        <v>1</v>
      </c>
      <c r="GX32">
        <f t="shared" ref="GX32:GX48" si="38">ROUND(HC32*I32,2)</f>
        <v>0</v>
      </c>
      <c r="HA32">
        <v>0</v>
      </c>
      <c r="HB32">
        <v>0</v>
      </c>
      <c r="HC32">
        <f t="shared" ref="HC32:HC48" si="39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ROW(EtalonRes!A12)</f>
        <v>12</v>
      </c>
      <c r="E33" t="s">
        <v>58</v>
      </c>
      <c r="F33" t="s">
        <v>59</v>
      </c>
      <c r="G33" t="s">
        <v>60</v>
      </c>
      <c r="H33" t="s">
        <v>61</v>
      </c>
      <c r="I33">
        <f>ROUND(0.1224,7)</f>
        <v>0.12239999999999999</v>
      </c>
      <c r="J33">
        <v>0</v>
      </c>
      <c r="K33">
        <f>ROUND(0.1224,7)</f>
        <v>0.12239999999999999</v>
      </c>
      <c r="O33">
        <f t="shared" si="25"/>
        <v>15452.36</v>
      </c>
      <c r="P33">
        <f>SUMIF(SmtRes!AQ5:'SmtRes'!AQ13,"=1",SmtRes!DF5:'SmtRes'!DF13)</f>
        <v>446.76000000000005</v>
      </c>
      <c r="Q33">
        <f>SUMIF(SmtRes!AQ5:'SmtRes'!AQ13,"=1",SmtRes!DG5:'SmtRes'!DG13)</f>
        <v>2157.9699999999998</v>
      </c>
      <c r="R33">
        <f>SUMIF(SmtRes!AQ5:'SmtRes'!AQ13,"=1",SmtRes!DH5:'SmtRes'!DH13)</f>
        <v>2327.79</v>
      </c>
      <c r="S33">
        <f>SUMIF(SmtRes!AQ5:'SmtRes'!AQ13,"=1",SmtRes!DI5:'SmtRes'!DI13)</f>
        <v>10519.84</v>
      </c>
      <c r="T33">
        <f t="shared" si="26"/>
        <v>0</v>
      </c>
      <c r="U33">
        <f>SUMIF(SmtRes!AQ5:'SmtRes'!AQ13,"=1",SmtRes!CV5:'SmtRes'!CV13)</f>
        <v>16.524000000000001</v>
      </c>
      <c r="V33">
        <f>SUMIF(SmtRes!AQ5:'SmtRes'!AQ13,"=1",SmtRes!CW5:'SmtRes'!CW13)</f>
        <v>2.2178879999999999</v>
      </c>
      <c r="W33">
        <f t="shared" si="27"/>
        <v>0</v>
      </c>
      <c r="X33">
        <f t="shared" si="28"/>
        <v>13104.58</v>
      </c>
      <c r="Y33">
        <f t="shared" si="29"/>
        <v>7451.63</v>
      </c>
      <c r="AA33">
        <v>48169259</v>
      </c>
      <c r="AB33">
        <f t="shared" si="30"/>
        <v>106828.16710000001</v>
      </c>
      <c r="AC33">
        <f>ROUND((SUM(SmtRes!BQ5:'SmtRes'!BQ13)),6)</f>
        <v>3269.9924999999998</v>
      </c>
      <c r="AD33">
        <f>ROUND((((SUM(SmtRes!BR5:'SmtRes'!BR13))-(SUM(SmtRes!BS5:'SmtRes'!BS13)))+AE33),6)</f>
        <v>17611.774600000001</v>
      </c>
      <c r="AE33">
        <f>ROUND((SUM(SmtRes!BS5:'SmtRes'!BS13)),6)</f>
        <v>19017.858</v>
      </c>
      <c r="AF33">
        <f>ROUND((SUM(SmtRes!BT5:'SmtRes'!BT13)),6)</f>
        <v>85946.4</v>
      </c>
      <c r="AG33">
        <f t="shared" si="31"/>
        <v>0</v>
      </c>
      <c r="AH33">
        <f>(SUM(SmtRes!BU5:'SmtRes'!BU13))</f>
        <v>135</v>
      </c>
      <c r="AI33">
        <f>(SUM(SmtRes!BV5:'SmtRes'!BV13))</f>
        <v>18.12</v>
      </c>
      <c r="AJ33">
        <f t="shared" si="32"/>
        <v>0</v>
      </c>
      <c r="AK33">
        <v>125846.0251</v>
      </c>
      <c r="AL33">
        <v>3269.9924999999998</v>
      </c>
      <c r="AM33">
        <v>17611.774599999997</v>
      </c>
      <c r="AN33">
        <v>19017.858</v>
      </c>
      <c r="AO33">
        <v>85946.4</v>
      </c>
      <c r="AP33">
        <v>0</v>
      </c>
      <c r="AQ33">
        <v>135</v>
      </c>
      <c r="AR33">
        <v>18.12</v>
      </c>
      <c r="AS33">
        <v>0</v>
      </c>
      <c r="AT33">
        <v>102</v>
      </c>
      <c r="AU33">
        <v>58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62</v>
      </c>
      <c r="BM33">
        <v>6001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102</v>
      </c>
      <c r="CA33">
        <v>58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3"/>
        <v>15452.36</v>
      </c>
      <c r="CQ33">
        <f>SUMIF(SmtRes!AQ5:'SmtRes'!AQ13,"=1",SmtRes!AA5:'SmtRes'!AA13)</f>
        <v>47.22</v>
      </c>
      <c r="CR33">
        <f>SUMIF(SmtRes!AQ5:'SmtRes'!AQ13,"=1",SmtRes!AB5:'SmtRes'!AB13)</f>
        <v>1556.27</v>
      </c>
      <c r="CS33">
        <f>SUMIF(SmtRes!AQ5:'SmtRes'!AQ13,"=1",SmtRes!AC5:'SmtRes'!AC13)</f>
        <v>1833.98</v>
      </c>
      <c r="CT33">
        <f>SUMIF(SmtRes!AQ5:'SmtRes'!AQ13,"=1",SmtRes!AD5:'SmtRes'!AD13)</f>
        <v>636.64</v>
      </c>
      <c r="CU33">
        <f t="shared" ref="CU33:CU48" si="40">AG33</f>
        <v>0</v>
      </c>
      <c r="CV33">
        <f>SUMIF(SmtRes!AQ5:'SmtRes'!AQ13,"=1",SmtRes!BU5:'SmtRes'!BU13)</f>
        <v>135</v>
      </c>
      <c r="CW33">
        <f>SUMIF(SmtRes!AQ5:'SmtRes'!AQ13,"=1",SmtRes!BV5:'SmtRes'!BV13)</f>
        <v>18.12</v>
      </c>
      <c r="CX33">
        <f t="shared" ref="CX33:CX48" si="41">AJ33</f>
        <v>0</v>
      </c>
      <c r="CY33">
        <f t="shared" si="34"/>
        <v>13104.5826</v>
      </c>
      <c r="CZ33">
        <f t="shared" si="35"/>
        <v>7451.6254000000008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61</v>
      </c>
      <c r="DW33" t="s">
        <v>61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45799618</v>
      </c>
      <c r="EF33">
        <v>2</v>
      </c>
      <c r="EG33" t="s">
        <v>27</v>
      </c>
      <c r="EH33">
        <v>6</v>
      </c>
      <c r="EI33" t="s">
        <v>63</v>
      </c>
      <c r="EJ33">
        <v>1</v>
      </c>
      <c r="EK33">
        <v>6001</v>
      </c>
      <c r="EL33" t="s">
        <v>63</v>
      </c>
      <c r="EM33" t="s">
        <v>64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135</v>
      </c>
      <c r="EX33">
        <v>18.12</v>
      </c>
      <c r="EY33">
        <v>0</v>
      </c>
      <c r="FQ33">
        <v>0</v>
      </c>
      <c r="FR33">
        <v>0</v>
      </c>
      <c r="FS33">
        <v>0</v>
      </c>
      <c r="FX33">
        <v>102</v>
      </c>
      <c r="FY33">
        <v>58</v>
      </c>
      <c r="GA33" t="s">
        <v>3</v>
      </c>
      <c r="GD33">
        <v>1</v>
      </c>
      <c r="GF33">
        <v>1937717757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1"/>
        <v>0</v>
      </c>
      <c r="GM33">
        <f t="shared" si="36"/>
        <v>36008.57</v>
      </c>
      <c r="GN33">
        <f t="shared" si="22"/>
        <v>36008.57</v>
      </c>
      <c r="GO33">
        <f t="shared" si="23"/>
        <v>0</v>
      </c>
      <c r="GP33">
        <f t="shared" si="24"/>
        <v>0</v>
      </c>
      <c r="GR33">
        <v>0</v>
      </c>
      <c r="GS33">
        <v>0</v>
      </c>
      <c r="GT33">
        <v>0</v>
      </c>
      <c r="GU33" t="s">
        <v>3</v>
      </c>
      <c r="GV33">
        <f t="shared" si="37"/>
        <v>0</v>
      </c>
      <c r="GW33">
        <v>1</v>
      </c>
      <c r="GX33">
        <f t="shared" si="38"/>
        <v>0</v>
      </c>
      <c r="HA33">
        <v>0</v>
      </c>
      <c r="HB33">
        <v>0</v>
      </c>
      <c r="HC33">
        <f t="shared" si="39"/>
        <v>0</v>
      </c>
      <c r="HE33" t="s">
        <v>3</v>
      </c>
      <c r="HF33" t="s">
        <v>3</v>
      </c>
      <c r="HM33" t="s">
        <v>3</v>
      </c>
      <c r="HN33" t="s">
        <v>65</v>
      </c>
      <c r="HO33" t="s">
        <v>66</v>
      </c>
      <c r="HP33" t="s">
        <v>63</v>
      </c>
      <c r="HQ33" t="s">
        <v>63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13</v>
      </c>
      <c r="E34" t="s">
        <v>67</v>
      </c>
      <c r="F34" t="s">
        <v>68</v>
      </c>
      <c r="G34" t="s">
        <v>69</v>
      </c>
      <c r="H34" t="s">
        <v>50</v>
      </c>
      <c r="I34">
        <f>I33*J34</f>
        <v>12.4848</v>
      </c>
      <c r="J34">
        <v>102</v>
      </c>
      <c r="K34">
        <v>102</v>
      </c>
      <c r="O34">
        <f t="shared" si="25"/>
        <v>75327.539999999994</v>
      </c>
      <c r="P34">
        <f>ROUND(CQ34*I34,2)</f>
        <v>75327.539999999994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6"/>
        <v>0</v>
      </c>
      <c r="U34">
        <f>ROUND(CV34*I34,7)</f>
        <v>0</v>
      </c>
      <c r="V34">
        <f>ROUND(CW34*I34,7)</f>
        <v>0</v>
      </c>
      <c r="W34">
        <f t="shared" si="27"/>
        <v>0</v>
      </c>
      <c r="X34">
        <f t="shared" si="28"/>
        <v>0</v>
      </c>
      <c r="Y34">
        <f t="shared" si="29"/>
        <v>0</v>
      </c>
      <c r="AA34">
        <v>48169259</v>
      </c>
      <c r="AB34">
        <f t="shared" si="30"/>
        <v>6033.54</v>
      </c>
      <c r="AC34">
        <f>ROUND((ES34),6)</f>
        <v>6033.54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31"/>
        <v>0</v>
      </c>
      <c r="AH34">
        <f>(EW34)</f>
        <v>0</v>
      </c>
      <c r="AI34">
        <f>(EX34)</f>
        <v>0</v>
      </c>
      <c r="AJ34">
        <f t="shared" si="32"/>
        <v>0</v>
      </c>
      <c r="AK34">
        <v>6033.54</v>
      </c>
      <c r="AL34">
        <v>6033.54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102</v>
      </c>
      <c r="AU34">
        <v>58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70</v>
      </c>
      <c r="BM34">
        <v>6001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102</v>
      </c>
      <c r="CA34">
        <v>58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3"/>
        <v>75327.539999999994</v>
      </c>
      <c r="CQ34">
        <f>ROUND(AL34*BC34,2)</f>
        <v>6033.54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40"/>
        <v>0</v>
      </c>
      <c r="CV34">
        <f>AH34</f>
        <v>0</v>
      </c>
      <c r="CW34">
        <f>AI34</f>
        <v>0</v>
      </c>
      <c r="CX34">
        <f t="shared" si="41"/>
        <v>0</v>
      </c>
      <c r="CY34">
        <f t="shared" si="34"/>
        <v>0</v>
      </c>
      <c r="CZ34">
        <f t="shared" si="3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50</v>
      </c>
      <c r="DW34" t="s">
        <v>50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45799618</v>
      </c>
      <c r="EF34">
        <v>2</v>
      </c>
      <c r="EG34" t="s">
        <v>27</v>
      </c>
      <c r="EH34">
        <v>6</v>
      </c>
      <c r="EI34" t="s">
        <v>63</v>
      </c>
      <c r="EJ34">
        <v>1</v>
      </c>
      <c r="EK34">
        <v>6001</v>
      </c>
      <c r="EL34" t="s">
        <v>63</v>
      </c>
      <c r="EM34" t="s">
        <v>64</v>
      </c>
      <c r="EO34" t="s">
        <v>3</v>
      </c>
      <c r="EQ34">
        <v>0</v>
      </c>
      <c r="ER34">
        <v>6033.54</v>
      </c>
      <c r="ES34">
        <v>6033.54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102</v>
      </c>
      <c r="FY34">
        <v>58</v>
      </c>
      <c r="GA34" t="s">
        <v>3</v>
      </c>
      <c r="GD34">
        <v>1</v>
      </c>
      <c r="GE34">
        <v>4044.61</v>
      </c>
      <c r="GF34">
        <v>-379787803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1"/>
        <v>0</v>
      </c>
      <c r="GM34">
        <f t="shared" si="36"/>
        <v>75327.539999999994</v>
      </c>
      <c r="GN34">
        <f t="shared" si="22"/>
        <v>75327.539999999994</v>
      </c>
      <c r="GO34">
        <f t="shared" si="23"/>
        <v>0</v>
      </c>
      <c r="GP34">
        <f t="shared" si="24"/>
        <v>0</v>
      </c>
      <c r="GR34">
        <v>3</v>
      </c>
      <c r="GS34">
        <v>3</v>
      </c>
      <c r="GT34">
        <v>0</v>
      </c>
      <c r="GU34" t="s">
        <v>3</v>
      </c>
      <c r="GV34">
        <f t="shared" si="37"/>
        <v>0</v>
      </c>
      <c r="GW34">
        <v>1</v>
      </c>
      <c r="GX34">
        <f t="shared" si="38"/>
        <v>0</v>
      </c>
      <c r="HA34">
        <v>0</v>
      </c>
      <c r="HB34">
        <v>0</v>
      </c>
      <c r="HC34">
        <f t="shared" si="39"/>
        <v>0</v>
      </c>
      <c r="HE34" t="s">
        <v>3</v>
      </c>
      <c r="HF34" t="s">
        <v>3</v>
      </c>
      <c r="HM34" t="s">
        <v>3</v>
      </c>
      <c r="HN34" t="s">
        <v>65</v>
      </c>
      <c r="HO34" t="s">
        <v>66</v>
      </c>
      <c r="HP34" t="s">
        <v>63</v>
      </c>
      <c r="HQ34" t="s">
        <v>63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ROW(SmtRes!A37)</f>
        <v>37</v>
      </c>
      <c r="D35">
        <f>ROW(EtalonRes!A34)</f>
        <v>34</v>
      </c>
      <c r="E35" t="s">
        <v>71</v>
      </c>
      <c r="F35" t="s">
        <v>72</v>
      </c>
      <c r="G35" t="s">
        <v>73</v>
      </c>
      <c r="H35" t="s">
        <v>61</v>
      </c>
      <c r="I35">
        <f>ROUND(0.8568,7)</f>
        <v>0.85680000000000001</v>
      </c>
      <c r="J35">
        <v>0</v>
      </c>
      <c r="K35">
        <f>ROUND(0.8568,7)</f>
        <v>0.85680000000000001</v>
      </c>
      <c r="O35">
        <f t="shared" si="25"/>
        <v>326464.59000000003</v>
      </c>
      <c r="P35">
        <f>SUMIF(SmtRes!AQ14:'SmtRes'!AQ37,"=1",SmtRes!DF14:'SmtRes'!DF37)</f>
        <v>20116.66</v>
      </c>
      <c r="Q35">
        <f>SUMIF(SmtRes!AQ14:'SmtRes'!AQ37,"=1",SmtRes!DG14:'SmtRes'!DG37)</f>
        <v>44702.11</v>
      </c>
      <c r="R35">
        <f>SUMIF(SmtRes!AQ14:'SmtRes'!AQ37,"=1",SmtRes!DH14:'SmtRes'!DH37)</f>
        <v>22490.66</v>
      </c>
      <c r="S35">
        <f>SUMIF(SmtRes!AQ14:'SmtRes'!AQ37,"=1",SmtRes!DI14:'SmtRes'!DI37)</f>
        <v>239155.16</v>
      </c>
      <c r="T35">
        <f t="shared" si="26"/>
        <v>0</v>
      </c>
      <c r="U35">
        <f>SUMIF(SmtRes!AQ14:'SmtRes'!AQ37,"=1",SmtRes!CV14:'SmtRes'!CV37)</f>
        <v>347.00400000000002</v>
      </c>
      <c r="V35">
        <f>SUMIF(SmtRes!AQ14:'SmtRes'!AQ37,"=1",SmtRes!CW14:'SmtRes'!CW37)</f>
        <v>21.754152000000001</v>
      </c>
      <c r="W35">
        <f t="shared" si="27"/>
        <v>0</v>
      </c>
      <c r="X35">
        <f t="shared" si="28"/>
        <v>266878.74</v>
      </c>
      <c r="Y35">
        <f t="shared" si="29"/>
        <v>151754.57999999999</v>
      </c>
      <c r="AA35">
        <v>48169259</v>
      </c>
      <c r="AB35">
        <f t="shared" si="30"/>
        <v>338475.45947</v>
      </c>
      <c r="AC35">
        <f>ROUND((SUM(SmtRes!BQ14:'SmtRes'!BQ37)),6)</f>
        <v>17777.518169999999</v>
      </c>
      <c r="AD35">
        <f>ROUND((((SUM(SmtRes!BR14:'SmtRes'!BR37))-(SUM(SmtRes!BS14:'SmtRes'!BS37)))+AE35),6)</f>
        <v>41571.941299999999</v>
      </c>
      <c r="AE35">
        <f>ROUND((SUM(SmtRes!BS14:'SmtRes'!BS37)),6)</f>
        <v>26249.5969</v>
      </c>
      <c r="AF35">
        <f>ROUND((SUM(SmtRes!BT14:'SmtRes'!BT37)),6)</f>
        <v>279126</v>
      </c>
      <c r="AG35">
        <f t="shared" si="31"/>
        <v>0</v>
      </c>
      <c r="AH35">
        <f>(SUM(SmtRes!BU14:'SmtRes'!BU37))</f>
        <v>405</v>
      </c>
      <c r="AI35">
        <f>(SUM(SmtRes!BV14:'SmtRes'!BV37))</f>
        <v>25.390000000000004</v>
      </c>
      <c r="AJ35">
        <f t="shared" si="32"/>
        <v>0</v>
      </c>
      <c r="AK35">
        <v>364725.05637000001</v>
      </c>
      <c r="AL35">
        <v>17777.518169999999</v>
      </c>
      <c r="AM35">
        <v>41571.941300000006</v>
      </c>
      <c r="AN35">
        <v>26249.5969</v>
      </c>
      <c r="AO35">
        <v>279126</v>
      </c>
      <c r="AP35">
        <v>0</v>
      </c>
      <c r="AQ35">
        <v>405</v>
      </c>
      <c r="AR35">
        <v>25.390000000000004</v>
      </c>
      <c r="AS35">
        <v>0</v>
      </c>
      <c r="AT35">
        <v>102</v>
      </c>
      <c r="AU35">
        <v>58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74</v>
      </c>
      <c r="BM35">
        <v>6001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102</v>
      </c>
      <c r="CA35">
        <v>58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3"/>
        <v>326464.58999999997</v>
      </c>
      <c r="CQ35">
        <f>SUMIF(SmtRes!AQ14:'SmtRes'!AQ37,"=1",SmtRes!AA14:'SmtRes'!AA37)</f>
        <v>336776.69999999995</v>
      </c>
      <c r="CR35">
        <f>SUMIF(SmtRes!AQ14:'SmtRes'!AQ37,"=1",SmtRes!AB14:'SmtRes'!AB37)</f>
        <v>5762.91</v>
      </c>
      <c r="CS35">
        <f>SUMIF(SmtRes!AQ14:'SmtRes'!AQ37,"=1",SmtRes!AC14:'SmtRes'!AC37)</f>
        <v>3784.78</v>
      </c>
      <c r="CT35">
        <f>SUMIF(SmtRes!AQ14:'SmtRes'!AQ37,"=1",SmtRes!AD14:'SmtRes'!AD37)</f>
        <v>689.2</v>
      </c>
      <c r="CU35">
        <f t="shared" si="40"/>
        <v>0</v>
      </c>
      <c r="CV35">
        <f>SUMIF(SmtRes!AQ14:'SmtRes'!AQ37,"=1",SmtRes!BU14:'SmtRes'!BU37)</f>
        <v>405</v>
      </c>
      <c r="CW35">
        <f>SUMIF(SmtRes!AQ14:'SmtRes'!AQ37,"=1",SmtRes!BV14:'SmtRes'!BV37)</f>
        <v>25.390000000000004</v>
      </c>
      <c r="CX35">
        <f t="shared" si="41"/>
        <v>0</v>
      </c>
      <c r="CY35">
        <f t="shared" si="34"/>
        <v>266878.73639999999</v>
      </c>
      <c r="CZ35">
        <f t="shared" si="35"/>
        <v>151754.57560000001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61</v>
      </c>
      <c r="DW35" t="s">
        <v>61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45799618</v>
      </c>
      <c r="EF35">
        <v>2</v>
      </c>
      <c r="EG35" t="s">
        <v>27</v>
      </c>
      <c r="EH35">
        <v>6</v>
      </c>
      <c r="EI35" t="s">
        <v>63</v>
      </c>
      <c r="EJ35">
        <v>1</v>
      </c>
      <c r="EK35">
        <v>6001</v>
      </c>
      <c r="EL35" t="s">
        <v>63</v>
      </c>
      <c r="EM35" t="s">
        <v>64</v>
      </c>
      <c r="EO35" t="s">
        <v>75</v>
      </c>
      <c r="EQ35">
        <v>131584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405</v>
      </c>
      <c r="EX35">
        <v>25.39</v>
      </c>
      <c r="EY35">
        <v>0</v>
      </c>
      <c r="FQ35">
        <v>0</v>
      </c>
      <c r="FR35">
        <v>0</v>
      </c>
      <c r="FS35">
        <v>0</v>
      </c>
      <c r="FX35">
        <v>102</v>
      </c>
      <c r="FY35">
        <v>58</v>
      </c>
      <c r="GA35" t="s">
        <v>3</v>
      </c>
      <c r="GD35">
        <v>1</v>
      </c>
      <c r="GF35">
        <v>-240716282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1"/>
        <v>0</v>
      </c>
      <c r="GM35">
        <f t="shared" si="36"/>
        <v>745097.91</v>
      </c>
      <c r="GN35">
        <f t="shared" si="22"/>
        <v>745097.91</v>
      </c>
      <c r="GO35">
        <f t="shared" si="23"/>
        <v>0</v>
      </c>
      <c r="GP35">
        <f t="shared" si="24"/>
        <v>0</v>
      </c>
      <c r="GR35">
        <v>0</v>
      </c>
      <c r="GS35">
        <v>0</v>
      </c>
      <c r="GT35">
        <v>0</v>
      </c>
      <c r="GU35" t="s">
        <v>3</v>
      </c>
      <c r="GV35">
        <f t="shared" si="37"/>
        <v>0</v>
      </c>
      <c r="GW35">
        <v>1</v>
      </c>
      <c r="GX35">
        <f t="shared" si="38"/>
        <v>0</v>
      </c>
      <c r="HA35">
        <v>0</v>
      </c>
      <c r="HB35">
        <v>0</v>
      </c>
      <c r="HC35">
        <f t="shared" si="39"/>
        <v>0</v>
      </c>
      <c r="HE35" t="s">
        <v>3</v>
      </c>
      <c r="HF35" t="s">
        <v>3</v>
      </c>
      <c r="HM35" t="s">
        <v>3</v>
      </c>
      <c r="HN35" t="s">
        <v>65</v>
      </c>
      <c r="HO35" t="s">
        <v>66</v>
      </c>
      <c r="HP35" t="s">
        <v>63</v>
      </c>
      <c r="HQ35" t="s">
        <v>63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29</v>
      </c>
      <c r="E36" t="s">
        <v>76</v>
      </c>
      <c r="F36" t="s">
        <v>77</v>
      </c>
      <c r="G36" t="s">
        <v>78</v>
      </c>
      <c r="H36" t="s">
        <v>50</v>
      </c>
      <c r="I36">
        <f>I35*J36</f>
        <v>86.965199999999996</v>
      </c>
      <c r="J36">
        <v>101.5</v>
      </c>
      <c r="K36">
        <v>101.5</v>
      </c>
      <c r="O36">
        <f t="shared" si="25"/>
        <v>530299.01</v>
      </c>
      <c r="P36">
        <f>ROUND(CQ36*I36,2)</f>
        <v>530299.01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6"/>
        <v>0</v>
      </c>
      <c r="U36">
        <f>ROUND(CV36*I36,7)</f>
        <v>0</v>
      </c>
      <c r="V36">
        <f>ROUND(CW36*I36,7)</f>
        <v>0</v>
      </c>
      <c r="W36">
        <f t="shared" si="27"/>
        <v>0</v>
      </c>
      <c r="X36">
        <f t="shared" si="28"/>
        <v>0</v>
      </c>
      <c r="Y36">
        <f t="shared" si="29"/>
        <v>0</v>
      </c>
      <c r="AA36">
        <v>48169259</v>
      </c>
      <c r="AB36">
        <f t="shared" si="30"/>
        <v>6097.83</v>
      </c>
      <c r="AC36">
        <f>ROUND((ES36),6)</f>
        <v>6097.83</v>
      </c>
      <c r="AD36">
        <f>ROUND((((ET36)-(EU36))+AE36),6)</f>
        <v>0</v>
      </c>
      <c r="AE36">
        <f t="shared" ref="AE36:AF39" si="42">ROUND((EU36),6)</f>
        <v>0</v>
      </c>
      <c r="AF36">
        <f t="shared" si="42"/>
        <v>0</v>
      </c>
      <c r="AG36">
        <f t="shared" si="31"/>
        <v>0</v>
      </c>
      <c r="AH36">
        <f t="shared" ref="AH36:AI39" si="43">(EW36)</f>
        <v>0</v>
      </c>
      <c r="AI36">
        <f t="shared" si="43"/>
        <v>0</v>
      </c>
      <c r="AJ36">
        <f t="shared" si="32"/>
        <v>0</v>
      </c>
      <c r="AK36">
        <v>6097.83</v>
      </c>
      <c r="AL36">
        <v>6097.83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102</v>
      </c>
      <c r="AU36">
        <v>58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79</v>
      </c>
      <c r="BM36">
        <v>6001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102</v>
      </c>
      <c r="CA36">
        <v>58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3"/>
        <v>530299.01</v>
      </c>
      <c r="CQ36">
        <f>ROUND(AL36*BC36,2)</f>
        <v>6097.83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40"/>
        <v>0</v>
      </c>
      <c r="CV36">
        <f t="shared" ref="CV36:CW39" si="44">AH36</f>
        <v>0</v>
      </c>
      <c r="CW36">
        <f t="shared" si="44"/>
        <v>0</v>
      </c>
      <c r="CX36">
        <f t="shared" si="41"/>
        <v>0</v>
      </c>
      <c r="CY36">
        <f t="shared" si="34"/>
        <v>0</v>
      </c>
      <c r="CZ36">
        <f t="shared" si="3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50</v>
      </c>
      <c r="DW36" t="s">
        <v>50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45799618</v>
      </c>
      <c r="EF36">
        <v>2</v>
      </c>
      <c r="EG36" t="s">
        <v>27</v>
      </c>
      <c r="EH36">
        <v>6</v>
      </c>
      <c r="EI36" t="s">
        <v>63</v>
      </c>
      <c r="EJ36">
        <v>1</v>
      </c>
      <c r="EK36">
        <v>6001</v>
      </c>
      <c r="EL36" t="s">
        <v>63</v>
      </c>
      <c r="EM36" t="s">
        <v>64</v>
      </c>
      <c r="EO36" t="s">
        <v>3</v>
      </c>
      <c r="EQ36">
        <v>512</v>
      </c>
      <c r="ER36">
        <v>6097.83</v>
      </c>
      <c r="ES36">
        <v>6097.83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102</v>
      </c>
      <c r="FY36">
        <v>58</v>
      </c>
      <c r="GA36" t="s">
        <v>3</v>
      </c>
      <c r="GD36">
        <v>1</v>
      </c>
      <c r="GE36">
        <v>5050.13</v>
      </c>
      <c r="GF36">
        <v>-940732729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1"/>
        <v>0</v>
      </c>
      <c r="GM36">
        <f t="shared" si="36"/>
        <v>530299.01</v>
      </c>
      <c r="GN36">
        <f t="shared" si="22"/>
        <v>530299.01</v>
      </c>
      <c r="GO36">
        <f t="shared" si="23"/>
        <v>0</v>
      </c>
      <c r="GP36">
        <f t="shared" si="24"/>
        <v>0</v>
      </c>
      <c r="GR36">
        <v>3</v>
      </c>
      <c r="GS36">
        <v>3</v>
      </c>
      <c r="GT36">
        <v>0</v>
      </c>
      <c r="GU36" t="s">
        <v>3</v>
      </c>
      <c r="GV36">
        <f t="shared" si="37"/>
        <v>0</v>
      </c>
      <c r="GW36">
        <v>1</v>
      </c>
      <c r="GX36">
        <f t="shared" si="38"/>
        <v>0</v>
      </c>
      <c r="HA36">
        <v>0</v>
      </c>
      <c r="HB36">
        <v>0</v>
      </c>
      <c r="HC36">
        <f t="shared" si="39"/>
        <v>0</v>
      </c>
      <c r="HE36" t="s">
        <v>3</v>
      </c>
      <c r="HF36" t="s">
        <v>3</v>
      </c>
      <c r="HM36" t="s">
        <v>3</v>
      </c>
      <c r="HN36" t="s">
        <v>65</v>
      </c>
      <c r="HO36" t="s">
        <v>66</v>
      </c>
      <c r="HP36" t="s">
        <v>63</v>
      </c>
      <c r="HQ36" t="s">
        <v>63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80</v>
      </c>
      <c r="F37" t="s">
        <v>81</v>
      </c>
      <c r="G37" t="s">
        <v>82</v>
      </c>
      <c r="H37" t="s">
        <v>83</v>
      </c>
      <c r="I37">
        <f>I35*J37</f>
        <v>7.2451800000000004</v>
      </c>
      <c r="J37">
        <v>8.4560924369747905</v>
      </c>
      <c r="K37">
        <v>8.4560924369747905</v>
      </c>
      <c r="O37">
        <f t="shared" si="25"/>
        <v>353150.07</v>
      </c>
      <c r="P37">
        <f>ROUND(CQ37*I37,2)</f>
        <v>353150.07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6"/>
        <v>0</v>
      </c>
      <c r="U37">
        <f>ROUND(CV37*I37,7)</f>
        <v>0</v>
      </c>
      <c r="V37">
        <f>ROUND(CW37*I37,7)</f>
        <v>0</v>
      </c>
      <c r="W37">
        <f t="shared" si="27"/>
        <v>0</v>
      </c>
      <c r="X37">
        <f t="shared" si="28"/>
        <v>0</v>
      </c>
      <c r="Y37">
        <f t="shared" si="29"/>
        <v>0</v>
      </c>
      <c r="AA37">
        <v>48169259</v>
      </c>
      <c r="AB37">
        <f t="shared" si="30"/>
        <v>55389.5</v>
      </c>
      <c r="AC37">
        <f>ROUND((ES37),6)</f>
        <v>55389.5</v>
      </c>
      <c r="AD37">
        <f>ROUND((((ET37)-(EU37))+AE37),6)</f>
        <v>0</v>
      </c>
      <c r="AE37">
        <f t="shared" si="42"/>
        <v>0</v>
      </c>
      <c r="AF37">
        <f t="shared" si="42"/>
        <v>0</v>
      </c>
      <c r="AG37">
        <f t="shared" si="31"/>
        <v>0</v>
      </c>
      <c r="AH37">
        <f t="shared" si="43"/>
        <v>0</v>
      </c>
      <c r="AI37">
        <f t="shared" si="43"/>
        <v>0</v>
      </c>
      <c r="AJ37">
        <f t="shared" si="32"/>
        <v>0</v>
      </c>
      <c r="AK37">
        <v>55389.5</v>
      </c>
      <c r="AL37">
        <v>55389.5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102</v>
      </c>
      <c r="AU37">
        <v>58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0.88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84</v>
      </c>
      <c r="BM37">
        <v>6001</v>
      </c>
      <c r="BN37">
        <v>0</v>
      </c>
      <c r="BO37" t="s">
        <v>81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102</v>
      </c>
      <c r="CA37">
        <v>58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3"/>
        <v>353150.07</v>
      </c>
      <c r="CQ37">
        <f>ROUND(AL37*BC37,2)</f>
        <v>48742.76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40"/>
        <v>0</v>
      </c>
      <c r="CV37">
        <f t="shared" si="44"/>
        <v>0</v>
      </c>
      <c r="CW37">
        <f t="shared" si="44"/>
        <v>0</v>
      </c>
      <c r="CX37">
        <f t="shared" si="41"/>
        <v>0</v>
      </c>
      <c r="CY37">
        <f t="shared" si="34"/>
        <v>0</v>
      </c>
      <c r="CZ37">
        <f t="shared" si="3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83</v>
      </c>
      <c r="DW37" t="s">
        <v>83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45799618</v>
      </c>
      <c r="EF37">
        <v>2</v>
      </c>
      <c r="EG37" t="s">
        <v>27</v>
      </c>
      <c r="EH37">
        <v>6</v>
      </c>
      <c r="EI37" t="s">
        <v>63</v>
      </c>
      <c r="EJ37">
        <v>1</v>
      </c>
      <c r="EK37">
        <v>6001</v>
      </c>
      <c r="EL37" t="s">
        <v>63</v>
      </c>
      <c r="EM37" t="s">
        <v>64</v>
      </c>
      <c r="EO37" t="s">
        <v>3</v>
      </c>
      <c r="EQ37">
        <v>512</v>
      </c>
      <c r="ER37">
        <v>55389.5</v>
      </c>
      <c r="ES37">
        <v>55389.5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102</v>
      </c>
      <c r="FY37">
        <v>58</v>
      </c>
      <c r="GA37" t="s">
        <v>3</v>
      </c>
      <c r="GD37">
        <v>1</v>
      </c>
      <c r="GF37">
        <v>-412791607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21"/>
        <v>0</v>
      </c>
      <c r="GM37">
        <f t="shared" si="36"/>
        <v>353150.07</v>
      </c>
      <c r="GN37">
        <f t="shared" si="22"/>
        <v>353150.07</v>
      </c>
      <c r="GO37">
        <f t="shared" si="23"/>
        <v>0</v>
      </c>
      <c r="GP37">
        <f t="shared" si="24"/>
        <v>0</v>
      </c>
      <c r="GR37">
        <v>0</v>
      </c>
      <c r="GS37">
        <v>3</v>
      </c>
      <c r="GT37">
        <v>0</v>
      </c>
      <c r="GU37" t="s">
        <v>3</v>
      </c>
      <c r="GV37">
        <f t="shared" si="37"/>
        <v>0</v>
      </c>
      <c r="GW37">
        <v>1</v>
      </c>
      <c r="GX37">
        <f t="shared" si="38"/>
        <v>0</v>
      </c>
      <c r="HA37">
        <v>0</v>
      </c>
      <c r="HB37">
        <v>0</v>
      </c>
      <c r="HC37">
        <f t="shared" si="39"/>
        <v>0</v>
      </c>
      <c r="HE37" t="s">
        <v>3</v>
      </c>
      <c r="HF37" t="s">
        <v>3</v>
      </c>
      <c r="HM37" t="s">
        <v>3</v>
      </c>
      <c r="HN37" t="s">
        <v>65</v>
      </c>
      <c r="HO37" t="s">
        <v>66</v>
      </c>
      <c r="HP37" t="s">
        <v>63</v>
      </c>
      <c r="HQ37" t="s">
        <v>63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85</v>
      </c>
      <c r="F38" t="s">
        <v>86</v>
      </c>
      <c r="G38" t="s">
        <v>87</v>
      </c>
      <c r="H38" t="s">
        <v>83</v>
      </c>
      <c r="I38">
        <f>ROUND(0.18306,7)</f>
        <v>0.18306</v>
      </c>
      <c r="J38">
        <v>0</v>
      </c>
      <c r="K38">
        <f>ROUND(0.18306,7)</f>
        <v>0.18306</v>
      </c>
      <c r="O38">
        <f t="shared" si="25"/>
        <v>9193.43</v>
      </c>
      <c r="P38">
        <f>ROUND(CQ38*I38,2)</f>
        <v>9193.43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6"/>
        <v>0</v>
      </c>
      <c r="U38">
        <f>ROUND(CV38*I38,7)</f>
        <v>0</v>
      </c>
      <c r="V38">
        <f>ROUND(CW38*I38,7)</f>
        <v>0</v>
      </c>
      <c r="W38">
        <f t="shared" si="27"/>
        <v>0</v>
      </c>
      <c r="X38">
        <f t="shared" si="28"/>
        <v>0</v>
      </c>
      <c r="Y38">
        <f t="shared" si="29"/>
        <v>0</v>
      </c>
      <c r="AA38">
        <v>48169259</v>
      </c>
      <c r="AB38">
        <f t="shared" si="30"/>
        <v>50220.86</v>
      </c>
      <c r="AC38">
        <f>ROUND((ES38),6)</f>
        <v>50220.86</v>
      </c>
      <c r="AD38">
        <f>ROUND((((ET38)-(EU38))+AE38),6)</f>
        <v>0</v>
      </c>
      <c r="AE38">
        <f t="shared" si="42"/>
        <v>0</v>
      </c>
      <c r="AF38">
        <f t="shared" si="42"/>
        <v>0</v>
      </c>
      <c r="AG38">
        <f t="shared" si="31"/>
        <v>0</v>
      </c>
      <c r="AH38">
        <f t="shared" si="43"/>
        <v>0</v>
      </c>
      <c r="AI38">
        <f t="shared" si="43"/>
        <v>0</v>
      </c>
      <c r="AJ38">
        <f t="shared" si="32"/>
        <v>0</v>
      </c>
      <c r="AK38">
        <v>50220.86</v>
      </c>
      <c r="AL38">
        <v>50220.86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88</v>
      </c>
      <c r="BM38">
        <v>500001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3"/>
        <v>9193.43</v>
      </c>
      <c r="CQ38">
        <f>ROUND(AL38*BC38,2)</f>
        <v>50220.86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40"/>
        <v>0</v>
      </c>
      <c r="CV38">
        <f t="shared" si="44"/>
        <v>0</v>
      </c>
      <c r="CW38">
        <f t="shared" si="44"/>
        <v>0</v>
      </c>
      <c r="CX38">
        <f t="shared" si="41"/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45799547</v>
      </c>
      <c r="EF38">
        <v>8</v>
      </c>
      <c r="EG38" t="s">
        <v>54</v>
      </c>
      <c r="EH38">
        <v>0</v>
      </c>
      <c r="EI38" t="s">
        <v>3</v>
      </c>
      <c r="EJ38">
        <v>1</v>
      </c>
      <c r="EK38">
        <v>500001</v>
      </c>
      <c r="EL38" t="s">
        <v>89</v>
      </c>
      <c r="EM38" t="s">
        <v>90</v>
      </c>
      <c r="EO38" t="s">
        <v>3</v>
      </c>
      <c r="EQ38">
        <v>131072</v>
      </c>
      <c r="ER38">
        <v>50220.86</v>
      </c>
      <c r="ES38">
        <v>50220.86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E38">
        <v>63745</v>
      </c>
      <c r="GF38">
        <v>262551053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1"/>
        <v>0</v>
      </c>
      <c r="GM38">
        <f t="shared" si="36"/>
        <v>9193.43</v>
      </c>
      <c r="GN38">
        <f t="shared" si="22"/>
        <v>9193.43</v>
      </c>
      <c r="GO38">
        <f t="shared" si="23"/>
        <v>0</v>
      </c>
      <c r="GP38">
        <f t="shared" si="24"/>
        <v>0</v>
      </c>
      <c r="GR38">
        <v>3</v>
      </c>
      <c r="GS38">
        <v>0</v>
      </c>
      <c r="GT38">
        <v>0</v>
      </c>
      <c r="GU38" t="s">
        <v>3</v>
      </c>
      <c r="GV38">
        <f t="shared" si="37"/>
        <v>0</v>
      </c>
      <c r="GW38">
        <v>1</v>
      </c>
      <c r="GX38">
        <f t="shared" si="38"/>
        <v>0</v>
      </c>
      <c r="HA38">
        <v>0</v>
      </c>
      <c r="HB38">
        <v>0</v>
      </c>
      <c r="HC38">
        <f t="shared" si="3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91</v>
      </c>
      <c r="F39" t="s">
        <v>86</v>
      </c>
      <c r="G39" t="s">
        <v>87</v>
      </c>
      <c r="H39" t="s">
        <v>83</v>
      </c>
      <c r="I39">
        <f>ROUND(0.42354,7)</f>
        <v>0.42354000000000003</v>
      </c>
      <c r="J39">
        <v>0</v>
      </c>
      <c r="K39">
        <f>ROUND(0.42354,7)</f>
        <v>0.42354000000000003</v>
      </c>
      <c r="O39">
        <f t="shared" si="25"/>
        <v>21270.54</v>
      </c>
      <c r="P39">
        <f>ROUND(CQ39*I39,2)</f>
        <v>21270.54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6"/>
        <v>0</v>
      </c>
      <c r="U39">
        <f>ROUND(CV39*I39,7)</f>
        <v>0</v>
      </c>
      <c r="V39">
        <f>ROUND(CW39*I39,7)</f>
        <v>0</v>
      </c>
      <c r="W39">
        <f t="shared" si="27"/>
        <v>0</v>
      </c>
      <c r="X39">
        <f t="shared" si="28"/>
        <v>0</v>
      </c>
      <c r="Y39">
        <f t="shared" si="29"/>
        <v>0</v>
      </c>
      <c r="AA39">
        <v>48169259</v>
      </c>
      <c r="AB39">
        <f t="shared" si="30"/>
        <v>50220.86</v>
      </c>
      <c r="AC39">
        <f>ROUND((ES39),6)</f>
        <v>50220.86</v>
      </c>
      <c r="AD39">
        <f>ROUND((((ET39)-(EU39))+AE39),6)</f>
        <v>0</v>
      </c>
      <c r="AE39">
        <f t="shared" si="42"/>
        <v>0</v>
      </c>
      <c r="AF39">
        <f t="shared" si="42"/>
        <v>0</v>
      </c>
      <c r="AG39">
        <f t="shared" si="31"/>
        <v>0</v>
      </c>
      <c r="AH39">
        <f t="shared" si="43"/>
        <v>0</v>
      </c>
      <c r="AI39">
        <f t="shared" si="43"/>
        <v>0</v>
      </c>
      <c r="AJ39">
        <f t="shared" si="32"/>
        <v>0</v>
      </c>
      <c r="AK39">
        <v>50220.86</v>
      </c>
      <c r="AL39">
        <v>50220.86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88</v>
      </c>
      <c r="BM39">
        <v>500001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3"/>
        <v>21270.54</v>
      </c>
      <c r="CQ39">
        <f>ROUND(AL39*BC39,2)</f>
        <v>50220.86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40"/>
        <v>0</v>
      </c>
      <c r="CV39">
        <f t="shared" si="44"/>
        <v>0</v>
      </c>
      <c r="CW39">
        <f t="shared" si="44"/>
        <v>0</v>
      </c>
      <c r="CX39">
        <f t="shared" si="41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45799547</v>
      </c>
      <c r="EF39">
        <v>8</v>
      </c>
      <c r="EG39" t="s">
        <v>54</v>
      </c>
      <c r="EH39">
        <v>0</v>
      </c>
      <c r="EI39" t="s">
        <v>3</v>
      </c>
      <c r="EJ39">
        <v>1</v>
      </c>
      <c r="EK39">
        <v>500001</v>
      </c>
      <c r="EL39" t="s">
        <v>89</v>
      </c>
      <c r="EM39" t="s">
        <v>90</v>
      </c>
      <c r="EO39" t="s">
        <v>3</v>
      </c>
      <c r="EQ39">
        <v>131072</v>
      </c>
      <c r="ER39">
        <v>50220.86</v>
      </c>
      <c r="ES39">
        <v>50220.86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E39">
        <v>63745</v>
      </c>
      <c r="GF39">
        <v>262551053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1"/>
        <v>0</v>
      </c>
      <c r="GM39">
        <f t="shared" si="36"/>
        <v>21270.54</v>
      </c>
      <c r="GN39">
        <f t="shared" si="22"/>
        <v>21270.54</v>
      </c>
      <c r="GO39">
        <f t="shared" si="23"/>
        <v>0</v>
      </c>
      <c r="GP39">
        <f t="shared" si="24"/>
        <v>0</v>
      </c>
      <c r="GR39">
        <v>3</v>
      </c>
      <c r="GS39">
        <v>0</v>
      </c>
      <c r="GT39">
        <v>0</v>
      </c>
      <c r="GU39" t="s">
        <v>3</v>
      </c>
      <c r="GV39">
        <f t="shared" si="37"/>
        <v>0</v>
      </c>
      <c r="GW39">
        <v>1</v>
      </c>
      <c r="GX39">
        <f t="shared" si="38"/>
        <v>0</v>
      </c>
      <c r="HA39">
        <v>0</v>
      </c>
      <c r="HB39">
        <v>0</v>
      </c>
      <c r="HC39">
        <f t="shared" si="3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ROW(SmtRes!A46)</f>
        <v>46</v>
      </c>
      <c r="D40">
        <f>ROW(EtalonRes!A43)</f>
        <v>43</v>
      </c>
      <c r="E40" t="s">
        <v>92</v>
      </c>
      <c r="F40" t="s">
        <v>93</v>
      </c>
      <c r="G40" t="s">
        <v>94</v>
      </c>
      <c r="H40" t="s">
        <v>95</v>
      </c>
      <c r="I40">
        <f>ROUND(0.0072,7)</f>
        <v>7.1999999999999998E-3</v>
      </c>
      <c r="J40">
        <v>0</v>
      </c>
      <c r="K40">
        <f>ROUND(0.0072,7)</f>
        <v>7.1999999999999998E-3</v>
      </c>
      <c r="O40">
        <f t="shared" si="25"/>
        <v>235.54</v>
      </c>
      <c r="P40">
        <f>SUMIF(SmtRes!AQ38:'SmtRes'!AQ46,"=1",SmtRes!DF38:'SmtRes'!DF46)</f>
        <v>12.590000000000002</v>
      </c>
      <c r="Q40">
        <f>SUMIF(SmtRes!AQ38:'SmtRes'!AQ46,"=1",SmtRes!DG38:'SmtRes'!DG46)</f>
        <v>1.28</v>
      </c>
      <c r="R40">
        <f>SUMIF(SmtRes!AQ38:'SmtRes'!AQ46,"=1",SmtRes!DH38:'SmtRes'!DH46)</f>
        <v>0.89</v>
      </c>
      <c r="S40">
        <f>SUMIF(SmtRes!AQ38:'SmtRes'!AQ46,"=1",SmtRes!DI38:'SmtRes'!DI46)</f>
        <v>220.78</v>
      </c>
      <c r="T40">
        <f t="shared" si="26"/>
        <v>0</v>
      </c>
      <c r="U40">
        <f>SUMIF(SmtRes!AQ38:'SmtRes'!AQ46,"=1",SmtRes!CV38:'SmtRes'!CV46)</f>
        <v>0.3024</v>
      </c>
      <c r="V40">
        <f>SUMIF(SmtRes!AQ38:'SmtRes'!AQ46,"=1",SmtRes!CW38:'SmtRes'!CW46)</f>
        <v>9.3599999999999998E-4</v>
      </c>
      <c r="W40">
        <f t="shared" si="27"/>
        <v>0</v>
      </c>
      <c r="X40">
        <f t="shared" si="28"/>
        <v>226.1</v>
      </c>
      <c r="Y40">
        <f t="shared" si="29"/>
        <v>128.57</v>
      </c>
      <c r="AA40">
        <v>48169259</v>
      </c>
      <c r="AB40">
        <f t="shared" si="30"/>
        <v>31822.231619999999</v>
      </c>
      <c r="AC40">
        <f>ROUND((SUM(SmtRes!BQ38:'SmtRes'!BQ46)),6)</f>
        <v>989.87311999999997</v>
      </c>
      <c r="AD40">
        <f>ROUND((((SUM(SmtRes!BR38:'SmtRes'!BR46))-(SUM(SmtRes!BS38:'SmtRes'!BS46)))+AE40),6)</f>
        <v>168.57849999999999</v>
      </c>
      <c r="AE40">
        <f>ROUND((SUM(SmtRes!BS38:'SmtRes'!BS46)),6)</f>
        <v>123.2389</v>
      </c>
      <c r="AF40">
        <f>ROUND((SUM(SmtRes!BT38:'SmtRes'!BT46)),6)</f>
        <v>30663.78</v>
      </c>
      <c r="AG40">
        <f t="shared" si="31"/>
        <v>0</v>
      </c>
      <c r="AH40">
        <f>(SUM(SmtRes!BU38:'SmtRes'!BU46))</f>
        <v>42</v>
      </c>
      <c r="AI40">
        <f>(SUM(SmtRes!BV38:'SmtRes'!BV46))</f>
        <v>0.13</v>
      </c>
      <c r="AJ40">
        <f t="shared" si="32"/>
        <v>0</v>
      </c>
      <c r="AK40">
        <v>31945.470520000003</v>
      </c>
      <c r="AL40">
        <v>989.87312000000009</v>
      </c>
      <c r="AM40">
        <v>168.57849999999999</v>
      </c>
      <c r="AN40">
        <v>123.2389</v>
      </c>
      <c r="AO40">
        <v>30663.780000000002</v>
      </c>
      <c r="AP40">
        <v>0</v>
      </c>
      <c r="AQ40">
        <v>42</v>
      </c>
      <c r="AR40">
        <v>0.13</v>
      </c>
      <c r="AS40">
        <v>0</v>
      </c>
      <c r="AT40">
        <v>102</v>
      </c>
      <c r="AU40">
        <v>58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96</v>
      </c>
      <c r="BM40">
        <v>6001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102</v>
      </c>
      <c r="CA40">
        <v>58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3"/>
        <v>235.54</v>
      </c>
      <c r="CQ40">
        <f>SUMIF(SmtRes!AQ38:'SmtRes'!AQ46,"=1",SmtRes!AA38:'SmtRes'!AA46)</f>
        <v>113793.1</v>
      </c>
      <c r="CR40">
        <f>SUMIF(SmtRes!AQ38:'SmtRes'!AQ46,"=1",SmtRes!AB38:'SmtRes'!AB46)</f>
        <v>2073.25</v>
      </c>
      <c r="CS40">
        <f>SUMIF(SmtRes!AQ38:'SmtRes'!AQ46,"=1",SmtRes!AC38:'SmtRes'!AC46)</f>
        <v>1833.98</v>
      </c>
      <c r="CT40">
        <f>SUMIF(SmtRes!AQ38:'SmtRes'!AQ46,"=1",SmtRes!AD38:'SmtRes'!AD46)</f>
        <v>730.09</v>
      </c>
      <c r="CU40">
        <f t="shared" si="40"/>
        <v>0</v>
      </c>
      <c r="CV40">
        <f>SUMIF(SmtRes!AQ38:'SmtRes'!AQ46,"=1",SmtRes!BU38:'SmtRes'!BU46)</f>
        <v>42</v>
      </c>
      <c r="CW40">
        <f>SUMIF(SmtRes!AQ38:'SmtRes'!AQ46,"=1",SmtRes!BV38:'SmtRes'!BV46)</f>
        <v>0.13</v>
      </c>
      <c r="CX40">
        <f t="shared" si="41"/>
        <v>0</v>
      </c>
      <c r="CY40">
        <f t="shared" ref="CY40:CY48" si="45">(((S40+R40)*AT40)/100)</f>
        <v>226.10339999999999</v>
      </c>
      <c r="CZ40">
        <f t="shared" ref="CZ40:CZ48" si="46">(((S40+R40)*AU40)/100)</f>
        <v>128.56859999999998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95</v>
      </c>
      <c r="DW40" t="s">
        <v>95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45799618</v>
      </c>
      <c r="EF40">
        <v>2</v>
      </c>
      <c r="EG40" t="s">
        <v>27</v>
      </c>
      <c r="EH40">
        <v>6</v>
      </c>
      <c r="EI40" t="s">
        <v>63</v>
      </c>
      <c r="EJ40">
        <v>1</v>
      </c>
      <c r="EK40">
        <v>6001</v>
      </c>
      <c r="EL40" t="s">
        <v>63</v>
      </c>
      <c r="EM40" t="s">
        <v>64</v>
      </c>
      <c r="EO40" t="s">
        <v>3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42</v>
      </c>
      <c r="EX40">
        <v>0.13</v>
      </c>
      <c r="EY40">
        <v>0</v>
      </c>
      <c r="FQ40">
        <v>0</v>
      </c>
      <c r="FR40">
        <v>0</v>
      </c>
      <c r="FS40">
        <v>0</v>
      </c>
      <c r="FX40">
        <v>102</v>
      </c>
      <c r="FY40">
        <v>58</v>
      </c>
      <c r="GA40" t="s">
        <v>3</v>
      </c>
      <c r="GD40">
        <v>1</v>
      </c>
      <c r="GF40">
        <v>11383024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1"/>
        <v>0</v>
      </c>
      <c r="GM40">
        <f t="shared" si="36"/>
        <v>590.21</v>
      </c>
      <c r="GN40">
        <f t="shared" si="22"/>
        <v>590.21</v>
      </c>
      <c r="GO40">
        <f t="shared" si="23"/>
        <v>0</v>
      </c>
      <c r="GP40">
        <f t="shared" si="24"/>
        <v>0</v>
      </c>
      <c r="GR40">
        <v>0</v>
      </c>
      <c r="GS40">
        <v>0</v>
      </c>
      <c r="GT40">
        <v>0</v>
      </c>
      <c r="GU40" t="s">
        <v>3</v>
      </c>
      <c r="GV40">
        <f t="shared" si="37"/>
        <v>0</v>
      </c>
      <c r="GW40">
        <v>1</v>
      </c>
      <c r="GX40">
        <f t="shared" si="38"/>
        <v>0</v>
      </c>
      <c r="HA40">
        <v>0</v>
      </c>
      <c r="HB40">
        <v>0</v>
      </c>
      <c r="HC40">
        <f t="shared" si="39"/>
        <v>0</v>
      </c>
      <c r="HE40" t="s">
        <v>3</v>
      </c>
      <c r="HF40" t="s">
        <v>3</v>
      </c>
      <c r="HM40" t="s">
        <v>3</v>
      </c>
      <c r="HN40" t="s">
        <v>65</v>
      </c>
      <c r="HO40" t="s">
        <v>66</v>
      </c>
      <c r="HP40" t="s">
        <v>63</v>
      </c>
      <c r="HQ40" t="s">
        <v>63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97</v>
      </c>
      <c r="F41" t="s">
        <v>98</v>
      </c>
      <c r="G41" t="s">
        <v>99</v>
      </c>
      <c r="H41" t="s">
        <v>50</v>
      </c>
      <c r="I41">
        <f>ROUND(0.014688,7)</f>
        <v>1.4688E-2</v>
      </c>
      <c r="J41">
        <v>0</v>
      </c>
      <c r="K41">
        <f>ROUND(0.014688,7)</f>
        <v>1.4688E-2</v>
      </c>
      <c r="O41">
        <f t="shared" si="25"/>
        <v>85.78</v>
      </c>
      <c r="P41">
        <f>ROUND(CQ41*I41,2)</f>
        <v>85.78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6"/>
        <v>0</v>
      </c>
      <c r="U41">
        <f>ROUND(CV41*I41,7)</f>
        <v>0</v>
      </c>
      <c r="V41">
        <f>ROUND(CW41*I41,7)</f>
        <v>0</v>
      </c>
      <c r="W41">
        <f t="shared" si="27"/>
        <v>0</v>
      </c>
      <c r="X41">
        <f t="shared" si="28"/>
        <v>0</v>
      </c>
      <c r="Y41">
        <f t="shared" si="29"/>
        <v>0</v>
      </c>
      <c r="AA41">
        <v>48169259</v>
      </c>
      <c r="AB41">
        <f t="shared" si="30"/>
        <v>5840</v>
      </c>
      <c r="AC41">
        <f>ROUND((ES41),6)</f>
        <v>5840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1"/>
        <v>0</v>
      </c>
      <c r="AH41">
        <f>(EW41)</f>
        <v>0</v>
      </c>
      <c r="AI41">
        <f>(EX41)</f>
        <v>0</v>
      </c>
      <c r="AJ41">
        <f t="shared" si="32"/>
        <v>0</v>
      </c>
      <c r="AK41">
        <v>5840</v>
      </c>
      <c r="AL41">
        <v>5840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100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3"/>
        <v>85.78</v>
      </c>
      <c r="CQ41">
        <f>ROUND(AL41*BC41,2)</f>
        <v>5840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 t="shared" si="40"/>
        <v>0</v>
      </c>
      <c r="CV41">
        <f>AH41</f>
        <v>0</v>
      </c>
      <c r="CW41">
        <f>AI41</f>
        <v>0</v>
      </c>
      <c r="CX41">
        <f t="shared" si="41"/>
        <v>0</v>
      </c>
      <c r="CY41">
        <f t="shared" si="45"/>
        <v>0</v>
      </c>
      <c r="CZ41">
        <f t="shared" si="4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1007</v>
      </c>
      <c r="DV41" t="s">
        <v>50</v>
      </c>
      <c r="DW41" t="s">
        <v>50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45799882</v>
      </c>
      <c r="EF41">
        <v>8</v>
      </c>
      <c r="EG41" t="s">
        <v>54</v>
      </c>
      <c r="EH41">
        <v>0</v>
      </c>
      <c r="EI41" t="s">
        <v>3</v>
      </c>
      <c r="EJ41">
        <v>1</v>
      </c>
      <c r="EK41">
        <v>1100</v>
      </c>
      <c r="EL41" t="s">
        <v>55</v>
      </c>
      <c r="EM41" t="s">
        <v>56</v>
      </c>
      <c r="EO41" t="s">
        <v>3</v>
      </c>
      <c r="EQ41">
        <v>131072</v>
      </c>
      <c r="ER41">
        <v>0</v>
      </c>
      <c r="ES41">
        <v>5840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-1271806891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21"/>
        <v>0</v>
      </c>
      <c r="GM41">
        <f t="shared" si="36"/>
        <v>85.78</v>
      </c>
      <c r="GN41">
        <f t="shared" si="22"/>
        <v>85.78</v>
      </c>
      <c r="GO41">
        <f t="shared" si="23"/>
        <v>0</v>
      </c>
      <c r="GP41">
        <f t="shared" si="24"/>
        <v>0</v>
      </c>
      <c r="GR41">
        <v>0</v>
      </c>
      <c r="GS41">
        <v>0</v>
      </c>
      <c r="GT41">
        <v>0</v>
      </c>
      <c r="GU41" t="s">
        <v>3</v>
      </c>
      <c r="GV41">
        <f t="shared" si="37"/>
        <v>0</v>
      </c>
      <c r="GW41">
        <v>1</v>
      </c>
      <c r="GX41">
        <f t="shared" si="38"/>
        <v>0</v>
      </c>
      <c r="HA41">
        <v>0</v>
      </c>
      <c r="HB41">
        <v>0</v>
      </c>
      <c r="HC41">
        <f t="shared" si="3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ROW(SmtRes!A55)</f>
        <v>55</v>
      </c>
      <c r="D42">
        <f>ROW(EtalonRes!A52)</f>
        <v>52</v>
      </c>
      <c r="E42" t="s">
        <v>101</v>
      </c>
      <c r="F42" t="s">
        <v>102</v>
      </c>
      <c r="G42" t="s">
        <v>103</v>
      </c>
      <c r="H42" t="s">
        <v>95</v>
      </c>
      <c r="I42">
        <f>ROUND(0.0216,7)</f>
        <v>2.1600000000000001E-2</v>
      </c>
      <c r="J42">
        <v>0</v>
      </c>
      <c r="K42">
        <f>ROUND(0.0216,7)</f>
        <v>2.1600000000000001E-2</v>
      </c>
      <c r="O42">
        <f t="shared" si="25"/>
        <v>201.43</v>
      </c>
      <c r="P42">
        <f>SUMIF(SmtRes!AQ47:'SmtRes'!AQ55,"=1",SmtRes!DF47:'SmtRes'!DF55)</f>
        <v>9.2199999999999989</v>
      </c>
      <c r="Q42">
        <f>SUMIF(SmtRes!AQ47:'SmtRes'!AQ55,"=1",SmtRes!DG47:'SmtRes'!DG55)</f>
        <v>1.72</v>
      </c>
      <c r="R42">
        <f>SUMIF(SmtRes!AQ47:'SmtRes'!AQ55,"=1",SmtRes!DH47:'SmtRes'!DH55)</f>
        <v>1.25</v>
      </c>
      <c r="S42">
        <f>SUMIF(SmtRes!AQ47:'SmtRes'!AQ55,"=1",SmtRes!DI47:'SmtRes'!DI55)</f>
        <v>189.24</v>
      </c>
      <c r="T42">
        <f t="shared" si="26"/>
        <v>0</v>
      </c>
      <c r="U42">
        <f>SUMIF(SmtRes!AQ47:'SmtRes'!AQ55,"=1",SmtRes!CV47:'SmtRes'!CV55)</f>
        <v>0.25919999999999999</v>
      </c>
      <c r="V42">
        <f>SUMIF(SmtRes!AQ47:'SmtRes'!AQ55,"=1",SmtRes!CW47:'SmtRes'!CW55)</f>
        <v>1.2959999999999998E-3</v>
      </c>
      <c r="W42">
        <f t="shared" si="27"/>
        <v>0</v>
      </c>
      <c r="X42">
        <f t="shared" si="28"/>
        <v>194.3</v>
      </c>
      <c r="Y42">
        <f t="shared" si="29"/>
        <v>110.48</v>
      </c>
      <c r="AA42">
        <v>48169259</v>
      </c>
      <c r="AB42">
        <f t="shared" si="30"/>
        <v>9102.4243600000009</v>
      </c>
      <c r="AC42">
        <f>ROUND((SUM(SmtRes!BQ47:'SmtRes'!BQ55)),6)</f>
        <v>264.35975999999999</v>
      </c>
      <c r="AD42">
        <f>ROUND((((SUM(SmtRes!BR47:'SmtRes'!BR55))-(SUM(SmtRes!BS47:'SmtRes'!BS55)))+AE42),6)</f>
        <v>76.9846</v>
      </c>
      <c r="AE42">
        <f>ROUND((SUM(SmtRes!BS47:'SmtRes'!BS55)),6)</f>
        <v>57.706200000000003</v>
      </c>
      <c r="AF42">
        <f>ROUND((SUM(SmtRes!BT47:'SmtRes'!BT55)),6)</f>
        <v>8761.08</v>
      </c>
      <c r="AG42">
        <f t="shared" si="31"/>
        <v>0</v>
      </c>
      <c r="AH42">
        <f>(SUM(SmtRes!BU47:'SmtRes'!BU55))</f>
        <v>12</v>
      </c>
      <c r="AI42">
        <f>(SUM(SmtRes!BV47:'SmtRes'!BV55))</f>
        <v>0.06</v>
      </c>
      <c r="AJ42">
        <f t="shared" si="32"/>
        <v>0</v>
      </c>
      <c r="AK42">
        <v>9160.1305599999996</v>
      </c>
      <c r="AL42">
        <v>264.35975999999999</v>
      </c>
      <c r="AM42">
        <v>76.9846</v>
      </c>
      <c r="AN42">
        <v>57.706199999999995</v>
      </c>
      <c r="AO42">
        <v>8761.08</v>
      </c>
      <c r="AP42">
        <v>0</v>
      </c>
      <c r="AQ42">
        <v>12</v>
      </c>
      <c r="AR42">
        <v>0.06</v>
      </c>
      <c r="AS42">
        <v>0</v>
      </c>
      <c r="AT42">
        <v>102</v>
      </c>
      <c r="AU42">
        <v>58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104</v>
      </c>
      <c r="BM42">
        <v>6001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102</v>
      </c>
      <c r="CA42">
        <v>58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3"/>
        <v>201.43</v>
      </c>
      <c r="CQ42">
        <f>SUMIF(SmtRes!AQ47:'SmtRes'!AQ55,"=1",SmtRes!AA47:'SmtRes'!AA55)</f>
        <v>113793.1</v>
      </c>
      <c r="CR42">
        <f>SUMIF(SmtRes!AQ47:'SmtRes'!AQ55,"=1",SmtRes!AB47:'SmtRes'!AB55)</f>
        <v>2073.25</v>
      </c>
      <c r="CS42">
        <f>SUMIF(SmtRes!AQ47:'SmtRes'!AQ55,"=1",SmtRes!AC47:'SmtRes'!AC55)</f>
        <v>1833.98</v>
      </c>
      <c r="CT42">
        <f>SUMIF(SmtRes!AQ47:'SmtRes'!AQ55,"=1",SmtRes!AD47:'SmtRes'!AD55)</f>
        <v>730.09</v>
      </c>
      <c r="CU42">
        <f t="shared" si="40"/>
        <v>0</v>
      </c>
      <c r="CV42">
        <f>SUMIF(SmtRes!AQ47:'SmtRes'!AQ55,"=1",SmtRes!BU47:'SmtRes'!BU55)</f>
        <v>12</v>
      </c>
      <c r="CW42">
        <f>SUMIF(SmtRes!AQ47:'SmtRes'!AQ55,"=1",SmtRes!BV47:'SmtRes'!BV55)</f>
        <v>0.06</v>
      </c>
      <c r="CX42">
        <f t="shared" si="41"/>
        <v>0</v>
      </c>
      <c r="CY42">
        <f t="shared" si="45"/>
        <v>194.2998</v>
      </c>
      <c r="CZ42">
        <f t="shared" si="46"/>
        <v>110.4842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95</v>
      </c>
      <c r="DW42" t="s">
        <v>95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45799618</v>
      </c>
      <c r="EF42">
        <v>2</v>
      </c>
      <c r="EG42" t="s">
        <v>27</v>
      </c>
      <c r="EH42">
        <v>6</v>
      </c>
      <c r="EI42" t="s">
        <v>63</v>
      </c>
      <c r="EJ42">
        <v>1</v>
      </c>
      <c r="EK42">
        <v>6001</v>
      </c>
      <c r="EL42" t="s">
        <v>63</v>
      </c>
      <c r="EM42" t="s">
        <v>64</v>
      </c>
      <c r="EO42" t="s">
        <v>105</v>
      </c>
      <c r="EQ42">
        <v>131584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12</v>
      </c>
      <c r="EX42">
        <v>0.06</v>
      </c>
      <c r="EY42">
        <v>0</v>
      </c>
      <c r="FQ42">
        <v>0</v>
      </c>
      <c r="FR42">
        <v>0</v>
      </c>
      <c r="FS42">
        <v>0</v>
      </c>
      <c r="FX42">
        <v>102</v>
      </c>
      <c r="FY42">
        <v>58</v>
      </c>
      <c r="GA42" t="s">
        <v>3</v>
      </c>
      <c r="GD42">
        <v>1</v>
      </c>
      <c r="GF42">
        <v>70122765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1"/>
        <v>0</v>
      </c>
      <c r="GM42">
        <f t="shared" si="36"/>
        <v>506.21</v>
      </c>
      <c r="GN42">
        <f t="shared" si="22"/>
        <v>506.21</v>
      </c>
      <c r="GO42">
        <f t="shared" si="23"/>
        <v>0</v>
      </c>
      <c r="GP42">
        <f t="shared" si="24"/>
        <v>0</v>
      </c>
      <c r="GR42">
        <v>0</v>
      </c>
      <c r="GS42">
        <v>0</v>
      </c>
      <c r="GT42">
        <v>0</v>
      </c>
      <c r="GU42" t="s">
        <v>3</v>
      </c>
      <c r="GV42">
        <f t="shared" si="37"/>
        <v>0</v>
      </c>
      <c r="GW42">
        <v>1</v>
      </c>
      <c r="GX42">
        <f t="shared" si="38"/>
        <v>0</v>
      </c>
      <c r="HA42">
        <v>0</v>
      </c>
      <c r="HB42">
        <v>0</v>
      </c>
      <c r="HC42">
        <f t="shared" si="39"/>
        <v>0</v>
      </c>
      <c r="HE42" t="s">
        <v>3</v>
      </c>
      <c r="HF42" t="s">
        <v>3</v>
      </c>
      <c r="HM42" t="s">
        <v>3</v>
      </c>
      <c r="HN42" t="s">
        <v>65</v>
      </c>
      <c r="HO42" t="s">
        <v>66</v>
      </c>
      <c r="HP42" t="s">
        <v>63</v>
      </c>
      <c r="HQ42" t="s">
        <v>63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106</v>
      </c>
      <c r="F43" t="s">
        <v>98</v>
      </c>
      <c r="G43" t="s">
        <v>99</v>
      </c>
      <c r="H43" t="s">
        <v>50</v>
      </c>
      <c r="I43">
        <f>ROUND(0.022032,7)</f>
        <v>2.2032E-2</v>
      </c>
      <c r="J43">
        <v>0</v>
      </c>
      <c r="K43">
        <f>ROUND(0.022032,7)</f>
        <v>2.2032E-2</v>
      </c>
      <c r="O43">
        <f t="shared" si="25"/>
        <v>128.66999999999999</v>
      </c>
      <c r="P43">
        <f>ROUND(CQ43*I43,2)</f>
        <v>128.66999999999999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6"/>
        <v>0</v>
      </c>
      <c r="U43">
        <f>ROUND(CV43*I43,7)</f>
        <v>0</v>
      </c>
      <c r="V43">
        <f>ROUND(CW43*I43,7)</f>
        <v>0</v>
      </c>
      <c r="W43">
        <f t="shared" si="27"/>
        <v>0</v>
      </c>
      <c r="X43">
        <f t="shared" si="28"/>
        <v>0</v>
      </c>
      <c r="Y43">
        <f t="shared" si="29"/>
        <v>0</v>
      </c>
      <c r="AA43">
        <v>48169259</v>
      </c>
      <c r="AB43">
        <f t="shared" si="30"/>
        <v>5840</v>
      </c>
      <c r="AC43">
        <f>ROUND((ES43),6)</f>
        <v>5840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1"/>
        <v>0</v>
      </c>
      <c r="AH43">
        <f>(EW43)</f>
        <v>0</v>
      </c>
      <c r="AI43">
        <f>(EX43)</f>
        <v>0</v>
      </c>
      <c r="AJ43">
        <f t="shared" si="32"/>
        <v>0</v>
      </c>
      <c r="AK43">
        <v>5840</v>
      </c>
      <c r="AL43">
        <v>5840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100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3"/>
        <v>128.66999999999999</v>
      </c>
      <c r="CQ43">
        <f>ROUND(AL43*BC43,2)</f>
        <v>5840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40"/>
        <v>0</v>
      </c>
      <c r="CV43">
        <f>AH43</f>
        <v>0</v>
      </c>
      <c r="CW43">
        <f>AI43</f>
        <v>0</v>
      </c>
      <c r="CX43">
        <f t="shared" si="41"/>
        <v>0</v>
      </c>
      <c r="CY43">
        <f t="shared" si="45"/>
        <v>0</v>
      </c>
      <c r="CZ43">
        <f t="shared" si="46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50</v>
      </c>
      <c r="DW43" t="s">
        <v>50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45799882</v>
      </c>
      <c r="EF43">
        <v>8</v>
      </c>
      <c r="EG43" t="s">
        <v>54</v>
      </c>
      <c r="EH43">
        <v>0</v>
      </c>
      <c r="EI43" t="s">
        <v>3</v>
      </c>
      <c r="EJ43">
        <v>1</v>
      </c>
      <c r="EK43">
        <v>1100</v>
      </c>
      <c r="EL43" t="s">
        <v>55</v>
      </c>
      <c r="EM43" t="s">
        <v>56</v>
      </c>
      <c r="EO43" t="s">
        <v>3</v>
      </c>
      <c r="EQ43">
        <v>131072</v>
      </c>
      <c r="ER43">
        <v>0</v>
      </c>
      <c r="ES43">
        <v>5840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-1874342905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21"/>
        <v>0</v>
      </c>
      <c r="GM43">
        <f t="shared" si="36"/>
        <v>128.66999999999999</v>
      </c>
      <c r="GN43">
        <f t="shared" si="22"/>
        <v>128.66999999999999</v>
      </c>
      <c r="GO43">
        <f t="shared" si="23"/>
        <v>0</v>
      </c>
      <c r="GP43">
        <f t="shared" si="24"/>
        <v>0</v>
      </c>
      <c r="GR43">
        <v>0</v>
      </c>
      <c r="GS43">
        <v>0</v>
      </c>
      <c r="GT43">
        <v>0</v>
      </c>
      <c r="GU43" t="s">
        <v>3</v>
      </c>
      <c r="GV43">
        <f t="shared" si="37"/>
        <v>0</v>
      </c>
      <c r="GW43">
        <v>1</v>
      </c>
      <c r="GX43">
        <f t="shared" si="38"/>
        <v>0</v>
      </c>
      <c r="HA43">
        <v>0</v>
      </c>
      <c r="HB43">
        <v>0</v>
      </c>
      <c r="HC43">
        <f t="shared" si="3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ROW(SmtRes!A67)</f>
        <v>67</v>
      </c>
      <c r="D44">
        <f>ROW(EtalonRes!A61)</f>
        <v>61</v>
      </c>
      <c r="E44" t="s">
        <v>107</v>
      </c>
      <c r="F44" t="s">
        <v>108</v>
      </c>
      <c r="G44" t="s">
        <v>109</v>
      </c>
      <c r="H44" t="s">
        <v>83</v>
      </c>
      <c r="I44">
        <f>ROUND(0.97488,7)</f>
        <v>0.97487999999999997</v>
      </c>
      <c r="J44">
        <v>0</v>
      </c>
      <c r="K44">
        <f>ROUND(0.97488,7)</f>
        <v>0.97487999999999997</v>
      </c>
      <c r="O44">
        <f t="shared" si="25"/>
        <v>91435.9</v>
      </c>
      <c r="P44">
        <f>SUMIF(SmtRes!AQ56:'SmtRes'!AQ67,"=1",SmtRes!DF56:'SmtRes'!DF67)</f>
        <v>5485.49</v>
      </c>
      <c r="Q44">
        <f>SUMIF(SmtRes!AQ56:'SmtRes'!AQ67,"=1",SmtRes!DG56:'SmtRes'!DG67)</f>
        <v>517.05999999999995</v>
      </c>
      <c r="R44">
        <f>SUMIF(SmtRes!AQ56:'SmtRes'!AQ67,"=1",SmtRes!DH56:'SmtRes'!DH67)</f>
        <v>439.12</v>
      </c>
      <c r="S44">
        <f>SUMIF(SmtRes!AQ56:'SmtRes'!AQ67,"=1",SmtRes!DI56:'SmtRes'!DI67)</f>
        <v>84994.23</v>
      </c>
      <c r="T44">
        <f t="shared" si="26"/>
        <v>0</v>
      </c>
      <c r="U44">
        <f>SUMIF(SmtRes!AQ56:'SmtRes'!AQ67,"=1",SmtRes!CV56:'SmtRes'!CV67)</f>
        <v>115.03583999999999</v>
      </c>
      <c r="V44">
        <f>SUMIF(SmtRes!AQ56:'SmtRes'!AQ67,"=1",SmtRes!CW56:'SmtRes'!CW67)</f>
        <v>0.48743999999999998</v>
      </c>
      <c r="W44">
        <f t="shared" si="27"/>
        <v>0</v>
      </c>
      <c r="X44">
        <f t="shared" si="28"/>
        <v>87142.02</v>
      </c>
      <c r="Y44">
        <f t="shared" si="29"/>
        <v>49551.34</v>
      </c>
      <c r="AA44">
        <v>48169259</v>
      </c>
      <c r="AB44">
        <f t="shared" si="30"/>
        <v>93155.982099999994</v>
      </c>
      <c r="AC44">
        <f>ROUND((SUM(SmtRes!BQ56:'SmtRes'!BQ67)),6)</f>
        <v>5441.2950000000001</v>
      </c>
      <c r="AD44">
        <f>ROUND((((SUM(SmtRes!BR56:'SmtRes'!BR67))-(SUM(SmtRes!BS56:'SmtRes'!BS67)))+AE44),6)</f>
        <v>530.38710000000003</v>
      </c>
      <c r="AE44">
        <f>ROUND((SUM(SmtRes!BS56:'SmtRes'!BS67)),6)</f>
        <v>450.43459999999999</v>
      </c>
      <c r="AF44">
        <f>ROUND((SUM(SmtRes!BT56:'SmtRes'!BT67)),6)</f>
        <v>87184.3</v>
      </c>
      <c r="AG44">
        <f t="shared" si="31"/>
        <v>0</v>
      </c>
      <c r="AH44">
        <f>(SUM(SmtRes!BU56:'SmtRes'!BU67))</f>
        <v>118</v>
      </c>
      <c r="AI44">
        <f>(SUM(SmtRes!BV56:'SmtRes'!BV67))</f>
        <v>0.5</v>
      </c>
      <c r="AJ44">
        <f t="shared" si="32"/>
        <v>0</v>
      </c>
      <c r="AK44">
        <v>93606.416700000002</v>
      </c>
      <c r="AL44">
        <v>5441.2950000000001</v>
      </c>
      <c r="AM44">
        <v>530.38710000000003</v>
      </c>
      <c r="AN44">
        <v>450.43460000000005</v>
      </c>
      <c r="AO44">
        <v>87184.3</v>
      </c>
      <c r="AP44">
        <v>0</v>
      </c>
      <c r="AQ44">
        <v>118</v>
      </c>
      <c r="AR44">
        <v>0.5</v>
      </c>
      <c r="AS44">
        <v>0</v>
      </c>
      <c r="AT44">
        <v>102</v>
      </c>
      <c r="AU44">
        <v>58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110</v>
      </c>
      <c r="BM44">
        <v>6001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102</v>
      </c>
      <c r="CA44">
        <v>58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3"/>
        <v>91435.9</v>
      </c>
      <c r="CQ44">
        <f>SUMIF(SmtRes!AQ56:'SmtRes'!AQ67,"=1",SmtRes!AA56:'SmtRes'!AA67)</f>
        <v>132733.76000000001</v>
      </c>
      <c r="CR44">
        <f>SUMIF(SmtRes!AQ56:'SmtRes'!AQ67,"=1",SmtRes!AB56:'SmtRes'!AB67)</f>
        <v>2090.0600000000004</v>
      </c>
      <c r="CS44">
        <f>SUMIF(SmtRes!AQ56:'SmtRes'!AQ67,"=1",SmtRes!AC56:'SmtRes'!AC67)</f>
        <v>1833.98</v>
      </c>
      <c r="CT44">
        <f>SUMIF(SmtRes!AQ56:'SmtRes'!AQ67,"=1",SmtRes!AD56:'SmtRes'!AD67)</f>
        <v>738.85</v>
      </c>
      <c r="CU44">
        <f t="shared" si="40"/>
        <v>0</v>
      </c>
      <c r="CV44">
        <f>SUMIF(SmtRes!AQ56:'SmtRes'!AQ67,"=1",SmtRes!BU56:'SmtRes'!BU67)</f>
        <v>118</v>
      </c>
      <c r="CW44">
        <f>SUMIF(SmtRes!AQ56:'SmtRes'!AQ67,"=1",SmtRes!BV56:'SmtRes'!BV67)</f>
        <v>0.5</v>
      </c>
      <c r="CX44">
        <f t="shared" si="41"/>
        <v>0</v>
      </c>
      <c r="CY44">
        <f t="shared" si="45"/>
        <v>87142.016999999993</v>
      </c>
      <c r="CZ44">
        <f t="shared" si="46"/>
        <v>49551.343000000001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83</v>
      </c>
      <c r="DW44" t="s">
        <v>83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45799618</v>
      </c>
      <c r="EF44">
        <v>2</v>
      </c>
      <c r="EG44" t="s">
        <v>27</v>
      </c>
      <c r="EH44">
        <v>6</v>
      </c>
      <c r="EI44" t="s">
        <v>63</v>
      </c>
      <c r="EJ44">
        <v>1</v>
      </c>
      <c r="EK44">
        <v>6001</v>
      </c>
      <c r="EL44" t="s">
        <v>63</v>
      </c>
      <c r="EM44" t="s">
        <v>64</v>
      </c>
      <c r="EO44" t="s">
        <v>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118</v>
      </c>
      <c r="EX44">
        <v>0.5</v>
      </c>
      <c r="EY44">
        <v>0</v>
      </c>
      <c r="FQ44">
        <v>0</v>
      </c>
      <c r="FR44">
        <v>0</v>
      </c>
      <c r="FS44">
        <v>0</v>
      </c>
      <c r="FX44">
        <v>102</v>
      </c>
      <c r="FY44">
        <v>58</v>
      </c>
      <c r="GA44" t="s">
        <v>3</v>
      </c>
      <c r="GD44">
        <v>1</v>
      </c>
      <c r="GF44">
        <v>-597086126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1"/>
        <v>0</v>
      </c>
      <c r="GM44">
        <f t="shared" si="36"/>
        <v>228129.26</v>
      </c>
      <c r="GN44">
        <f t="shared" si="22"/>
        <v>228129.26</v>
      </c>
      <c r="GO44">
        <f t="shared" si="23"/>
        <v>0</v>
      </c>
      <c r="GP44">
        <f t="shared" si="24"/>
        <v>0</v>
      </c>
      <c r="GR44">
        <v>0</v>
      </c>
      <c r="GS44">
        <v>0</v>
      </c>
      <c r="GT44">
        <v>0</v>
      </c>
      <c r="GU44" t="s">
        <v>3</v>
      </c>
      <c r="GV44">
        <f t="shared" si="37"/>
        <v>0</v>
      </c>
      <c r="GW44">
        <v>1</v>
      </c>
      <c r="GX44">
        <f t="shared" si="38"/>
        <v>0</v>
      </c>
      <c r="HA44">
        <v>0</v>
      </c>
      <c r="HB44">
        <v>0</v>
      </c>
      <c r="HC44">
        <f t="shared" si="39"/>
        <v>0</v>
      </c>
      <c r="HE44" t="s">
        <v>3</v>
      </c>
      <c r="HF44" t="s">
        <v>3</v>
      </c>
      <c r="HM44" t="s">
        <v>3</v>
      </c>
      <c r="HN44" t="s">
        <v>65</v>
      </c>
      <c r="HO44" t="s">
        <v>66</v>
      </c>
      <c r="HP44" t="s">
        <v>63</v>
      </c>
      <c r="HQ44" t="s">
        <v>63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67</v>
      </c>
      <c r="E45" t="s">
        <v>111</v>
      </c>
      <c r="F45" t="s">
        <v>86</v>
      </c>
      <c r="G45" t="s">
        <v>87</v>
      </c>
      <c r="H45" t="s">
        <v>83</v>
      </c>
      <c r="I45">
        <f>I44*J45</f>
        <v>-8.7739199999999989E-2</v>
      </c>
      <c r="J45">
        <v>-0.09</v>
      </c>
      <c r="K45">
        <v>-0.09</v>
      </c>
      <c r="O45">
        <f t="shared" si="25"/>
        <v>-4406.34</v>
      </c>
      <c r="P45">
        <f>ROUND(CQ45*I45,2)</f>
        <v>-4406.34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6"/>
        <v>0</v>
      </c>
      <c r="U45">
        <f>ROUND(CV45*I45,7)</f>
        <v>0</v>
      </c>
      <c r="V45">
        <f>ROUND(CW45*I45,7)</f>
        <v>0</v>
      </c>
      <c r="W45">
        <f t="shared" si="27"/>
        <v>0</v>
      </c>
      <c r="X45">
        <f t="shared" si="28"/>
        <v>0</v>
      </c>
      <c r="Y45">
        <f t="shared" si="29"/>
        <v>0</v>
      </c>
      <c r="AA45">
        <v>48169259</v>
      </c>
      <c r="AB45">
        <f t="shared" si="30"/>
        <v>50220.86</v>
      </c>
      <c r="AC45">
        <f>ROUND((ES45),6)</f>
        <v>50220.86</v>
      </c>
      <c r="AD45">
        <f>ROUND((((ET45)-(EU45))+AE45),6)</f>
        <v>0</v>
      </c>
      <c r="AE45">
        <f t="shared" ref="AE45:AF48" si="47">ROUND((EU45),6)</f>
        <v>0</v>
      </c>
      <c r="AF45">
        <f t="shared" si="47"/>
        <v>0</v>
      </c>
      <c r="AG45">
        <f t="shared" si="31"/>
        <v>0</v>
      </c>
      <c r="AH45">
        <f t="shared" ref="AH45:AI48" si="48">(EW45)</f>
        <v>0</v>
      </c>
      <c r="AI45">
        <f t="shared" si="48"/>
        <v>0</v>
      </c>
      <c r="AJ45">
        <f t="shared" si="32"/>
        <v>0</v>
      </c>
      <c r="AK45">
        <v>50220.86</v>
      </c>
      <c r="AL45">
        <v>50220.86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102</v>
      </c>
      <c r="AU45">
        <v>58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88</v>
      </c>
      <c r="BM45">
        <v>6001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102</v>
      </c>
      <c r="CA45">
        <v>58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3"/>
        <v>-4406.34</v>
      </c>
      <c r="CQ45">
        <f>ROUND(AL45*BC45,2)</f>
        <v>50220.86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40"/>
        <v>0</v>
      </c>
      <c r="CV45">
        <f t="shared" ref="CV45:CW48" si="49">AH45</f>
        <v>0</v>
      </c>
      <c r="CW45">
        <f t="shared" si="49"/>
        <v>0</v>
      </c>
      <c r="CX45">
        <f t="shared" si="41"/>
        <v>0</v>
      </c>
      <c r="CY45">
        <f t="shared" si="45"/>
        <v>0</v>
      </c>
      <c r="CZ45">
        <f t="shared" si="46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83</v>
      </c>
      <c r="DW45" t="s">
        <v>83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45799618</v>
      </c>
      <c r="EF45">
        <v>2</v>
      </c>
      <c r="EG45" t="s">
        <v>27</v>
      </c>
      <c r="EH45">
        <v>6</v>
      </c>
      <c r="EI45" t="s">
        <v>63</v>
      </c>
      <c r="EJ45">
        <v>1</v>
      </c>
      <c r="EK45">
        <v>6001</v>
      </c>
      <c r="EL45" t="s">
        <v>63</v>
      </c>
      <c r="EM45" t="s">
        <v>64</v>
      </c>
      <c r="EO45" t="s">
        <v>3</v>
      </c>
      <c r="EQ45">
        <v>0</v>
      </c>
      <c r="ER45">
        <v>50220.86</v>
      </c>
      <c r="ES45">
        <v>50220.86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102</v>
      </c>
      <c r="FY45">
        <v>58</v>
      </c>
      <c r="GA45" t="s">
        <v>3</v>
      </c>
      <c r="GD45">
        <v>1</v>
      </c>
      <c r="GE45">
        <v>63745</v>
      </c>
      <c r="GF45">
        <v>262551053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1"/>
        <v>0</v>
      </c>
      <c r="GM45">
        <f t="shared" si="36"/>
        <v>-4406.34</v>
      </c>
      <c r="GN45">
        <f t="shared" si="22"/>
        <v>-4406.34</v>
      </c>
      <c r="GO45">
        <f t="shared" si="23"/>
        <v>0</v>
      </c>
      <c r="GP45">
        <f t="shared" si="24"/>
        <v>0</v>
      </c>
      <c r="GR45">
        <v>3</v>
      </c>
      <c r="GS45">
        <v>3</v>
      </c>
      <c r="GT45">
        <v>0</v>
      </c>
      <c r="GU45" t="s">
        <v>3</v>
      </c>
      <c r="GV45">
        <f t="shared" si="37"/>
        <v>0</v>
      </c>
      <c r="GW45">
        <v>1</v>
      </c>
      <c r="GX45">
        <f t="shared" si="38"/>
        <v>0</v>
      </c>
      <c r="HA45">
        <v>0</v>
      </c>
      <c r="HB45">
        <v>0</v>
      </c>
      <c r="HC45">
        <f t="shared" si="39"/>
        <v>0</v>
      </c>
      <c r="HE45" t="s">
        <v>3</v>
      </c>
      <c r="HF45" t="s">
        <v>3</v>
      </c>
      <c r="HM45" t="s">
        <v>3</v>
      </c>
      <c r="HN45" t="s">
        <v>65</v>
      </c>
      <c r="HO45" t="s">
        <v>66</v>
      </c>
      <c r="HP45" t="s">
        <v>63</v>
      </c>
      <c r="HQ45" t="s">
        <v>63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63</v>
      </c>
      <c r="E46" t="s">
        <v>112</v>
      </c>
      <c r="F46" t="s">
        <v>113</v>
      </c>
      <c r="G46" t="s">
        <v>114</v>
      </c>
      <c r="H46" t="s">
        <v>83</v>
      </c>
      <c r="I46">
        <f>I44*J46</f>
        <v>0.33657120000000001</v>
      </c>
      <c r="J46">
        <v>0.34524372230428363</v>
      </c>
      <c r="K46">
        <v>0.34524372230428363</v>
      </c>
      <c r="O46">
        <f t="shared" si="25"/>
        <v>16759.849999999999</v>
      </c>
      <c r="P46">
        <f>ROUND(CQ46*I46,2)</f>
        <v>16759.849999999999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6"/>
        <v>0</v>
      </c>
      <c r="U46">
        <f>ROUND(CV46*I46,7)</f>
        <v>0</v>
      </c>
      <c r="V46">
        <f>ROUND(CW46*I46,7)</f>
        <v>0</v>
      </c>
      <c r="W46">
        <f t="shared" si="27"/>
        <v>0</v>
      </c>
      <c r="X46">
        <f t="shared" si="28"/>
        <v>0</v>
      </c>
      <c r="Y46">
        <f t="shared" si="29"/>
        <v>0</v>
      </c>
      <c r="AA46">
        <v>48169259</v>
      </c>
      <c r="AB46">
        <f t="shared" si="30"/>
        <v>49795.86</v>
      </c>
      <c r="AC46">
        <f>ROUND((ES46),6)</f>
        <v>49795.86</v>
      </c>
      <c r="AD46">
        <f>ROUND((((ET46)-(EU46))+AE46),6)</f>
        <v>0</v>
      </c>
      <c r="AE46">
        <f t="shared" si="47"/>
        <v>0</v>
      </c>
      <c r="AF46">
        <f t="shared" si="47"/>
        <v>0</v>
      </c>
      <c r="AG46">
        <f t="shared" si="31"/>
        <v>0</v>
      </c>
      <c r="AH46">
        <f t="shared" si="48"/>
        <v>0</v>
      </c>
      <c r="AI46">
        <f t="shared" si="48"/>
        <v>0</v>
      </c>
      <c r="AJ46">
        <f t="shared" si="32"/>
        <v>0</v>
      </c>
      <c r="AK46">
        <v>49795.86</v>
      </c>
      <c r="AL46">
        <v>49795.86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102</v>
      </c>
      <c r="AU46">
        <v>58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115</v>
      </c>
      <c r="BM46">
        <v>6001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102</v>
      </c>
      <c r="CA46">
        <v>58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3"/>
        <v>16759.849999999999</v>
      </c>
      <c r="CQ46">
        <f>ROUND(AL46*BC46,2)</f>
        <v>49795.86</v>
      </c>
      <c r="CR46">
        <f>ROUND(AM46*BB46,2)</f>
        <v>0</v>
      </c>
      <c r="CS46">
        <f>ROUND(AN46*BS46,2)</f>
        <v>0</v>
      </c>
      <c r="CT46">
        <f>ROUND(AO46*BA46,2)</f>
        <v>0</v>
      </c>
      <c r="CU46">
        <f t="shared" si="40"/>
        <v>0</v>
      </c>
      <c r="CV46">
        <f t="shared" si="49"/>
        <v>0</v>
      </c>
      <c r="CW46">
        <f t="shared" si="49"/>
        <v>0</v>
      </c>
      <c r="CX46">
        <f t="shared" si="41"/>
        <v>0</v>
      </c>
      <c r="CY46">
        <f t="shared" si="45"/>
        <v>0</v>
      </c>
      <c r="CZ46">
        <f t="shared" si="46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83</v>
      </c>
      <c r="DW46" t="s">
        <v>83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45799618</v>
      </c>
      <c r="EF46">
        <v>2</v>
      </c>
      <c r="EG46" t="s">
        <v>27</v>
      </c>
      <c r="EH46">
        <v>6</v>
      </c>
      <c r="EI46" t="s">
        <v>63</v>
      </c>
      <c r="EJ46">
        <v>1</v>
      </c>
      <c r="EK46">
        <v>6001</v>
      </c>
      <c r="EL46" t="s">
        <v>63</v>
      </c>
      <c r="EM46" t="s">
        <v>64</v>
      </c>
      <c r="EO46" t="s">
        <v>3</v>
      </c>
      <c r="EQ46">
        <v>0</v>
      </c>
      <c r="ER46">
        <v>49795.86</v>
      </c>
      <c r="ES46">
        <v>49795.86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102</v>
      </c>
      <c r="FY46">
        <v>58</v>
      </c>
      <c r="GA46" t="s">
        <v>3</v>
      </c>
      <c r="GD46">
        <v>1</v>
      </c>
      <c r="GE46">
        <v>70842.5</v>
      </c>
      <c r="GF46">
        <v>1770476714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1"/>
        <v>0</v>
      </c>
      <c r="GM46">
        <f t="shared" si="36"/>
        <v>16759.849999999999</v>
      </c>
      <c r="GN46">
        <f t="shared" si="22"/>
        <v>16759.849999999999</v>
      </c>
      <c r="GO46">
        <f t="shared" si="23"/>
        <v>0</v>
      </c>
      <c r="GP46">
        <f t="shared" si="24"/>
        <v>0</v>
      </c>
      <c r="GR46">
        <v>3</v>
      </c>
      <c r="GS46">
        <v>3</v>
      </c>
      <c r="GT46">
        <v>0</v>
      </c>
      <c r="GU46" t="s">
        <v>3</v>
      </c>
      <c r="GV46">
        <f t="shared" si="37"/>
        <v>0</v>
      </c>
      <c r="GW46">
        <v>1</v>
      </c>
      <c r="GX46">
        <f t="shared" si="38"/>
        <v>0</v>
      </c>
      <c r="HA46">
        <v>0</v>
      </c>
      <c r="HB46">
        <v>0</v>
      </c>
      <c r="HC46">
        <f t="shared" si="39"/>
        <v>0</v>
      </c>
      <c r="HE46" t="s">
        <v>3</v>
      </c>
      <c r="HF46" t="s">
        <v>3</v>
      </c>
      <c r="HM46" t="s">
        <v>3</v>
      </c>
      <c r="HN46" t="s">
        <v>65</v>
      </c>
      <c r="HO46" t="s">
        <v>66</v>
      </c>
      <c r="HP46" t="s">
        <v>63</v>
      </c>
      <c r="HQ46" t="s">
        <v>63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65</v>
      </c>
      <c r="E47" t="s">
        <v>116</v>
      </c>
      <c r="F47" t="s">
        <v>117</v>
      </c>
      <c r="G47" t="s">
        <v>118</v>
      </c>
      <c r="H47" t="s">
        <v>83</v>
      </c>
      <c r="I47">
        <f>I44*J47</f>
        <v>0.97487999999999997</v>
      </c>
      <c r="J47">
        <v>1</v>
      </c>
      <c r="K47">
        <v>1</v>
      </c>
      <c r="O47">
        <f t="shared" si="25"/>
        <v>158945.51999999999</v>
      </c>
      <c r="P47">
        <f>ROUND(CQ47*I47,2)</f>
        <v>158945.51999999999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6"/>
        <v>0</v>
      </c>
      <c r="U47">
        <f>ROUND(CV47*I47,7)</f>
        <v>0</v>
      </c>
      <c r="V47">
        <f>ROUND(CW47*I47,7)</f>
        <v>0</v>
      </c>
      <c r="W47">
        <f t="shared" si="27"/>
        <v>0</v>
      </c>
      <c r="X47">
        <f t="shared" si="28"/>
        <v>0</v>
      </c>
      <c r="Y47">
        <f t="shared" si="29"/>
        <v>0</v>
      </c>
      <c r="AA47">
        <v>48169259</v>
      </c>
      <c r="AB47">
        <f t="shared" si="30"/>
        <v>144284.17000000001</v>
      </c>
      <c r="AC47">
        <f>ROUND((ES47),6)</f>
        <v>144284.17000000001</v>
      </c>
      <c r="AD47">
        <f>ROUND((((ET47)-(EU47))+AE47),6)</f>
        <v>0</v>
      </c>
      <c r="AE47">
        <f t="shared" si="47"/>
        <v>0</v>
      </c>
      <c r="AF47">
        <f t="shared" si="47"/>
        <v>0</v>
      </c>
      <c r="AG47">
        <f t="shared" si="31"/>
        <v>0</v>
      </c>
      <c r="AH47">
        <f t="shared" si="48"/>
        <v>0</v>
      </c>
      <c r="AI47">
        <f t="shared" si="48"/>
        <v>0</v>
      </c>
      <c r="AJ47">
        <f t="shared" si="32"/>
        <v>0</v>
      </c>
      <c r="AK47">
        <v>144284.17000000001</v>
      </c>
      <c r="AL47">
        <v>144284.17000000001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102</v>
      </c>
      <c r="AU47">
        <v>58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1.1299999999999999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119</v>
      </c>
      <c r="BM47">
        <v>6001</v>
      </c>
      <c r="BN47">
        <v>0</v>
      </c>
      <c r="BO47" t="s">
        <v>117</v>
      </c>
      <c r="BP47">
        <v>1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102</v>
      </c>
      <c r="CA47">
        <v>58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3"/>
        <v>158945.51999999999</v>
      </c>
      <c r="CQ47">
        <f>ROUND(AL47*BC47,2)</f>
        <v>163041.10999999999</v>
      </c>
      <c r="CR47">
        <f>ROUND(AM47*BB47,2)</f>
        <v>0</v>
      </c>
      <c r="CS47">
        <f>ROUND(AN47*BS47,2)</f>
        <v>0</v>
      </c>
      <c r="CT47">
        <f>ROUND(AO47*BA47,2)</f>
        <v>0</v>
      </c>
      <c r="CU47">
        <f t="shared" si="40"/>
        <v>0</v>
      </c>
      <c r="CV47">
        <f t="shared" si="49"/>
        <v>0</v>
      </c>
      <c r="CW47">
        <f t="shared" si="49"/>
        <v>0</v>
      </c>
      <c r="CX47">
        <f t="shared" si="41"/>
        <v>0</v>
      </c>
      <c r="CY47">
        <f t="shared" si="45"/>
        <v>0</v>
      </c>
      <c r="CZ47">
        <f t="shared" si="46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83</v>
      </c>
      <c r="DW47" t="s">
        <v>83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45799618</v>
      </c>
      <c r="EF47">
        <v>2</v>
      </c>
      <c r="EG47" t="s">
        <v>27</v>
      </c>
      <c r="EH47">
        <v>6</v>
      </c>
      <c r="EI47" t="s">
        <v>63</v>
      </c>
      <c r="EJ47">
        <v>1</v>
      </c>
      <c r="EK47">
        <v>6001</v>
      </c>
      <c r="EL47" t="s">
        <v>63</v>
      </c>
      <c r="EM47" t="s">
        <v>64</v>
      </c>
      <c r="EO47" t="s">
        <v>3</v>
      </c>
      <c r="EQ47">
        <v>0</v>
      </c>
      <c r="ER47">
        <v>144284.17000000001</v>
      </c>
      <c r="ES47">
        <v>144284.17000000001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102</v>
      </c>
      <c r="FY47">
        <v>58</v>
      </c>
      <c r="GA47" t="s">
        <v>3</v>
      </c>
      <c r="GD47">
        <v>1</v>
      </c>
      <c r="GF47">
        <v>1580323058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21"/>
        <v>0</v>
      </c>
      <c r="GM47">
        <f t="shared" si="36"/>
        <v>158945.51999999999</v>
      </c>
      <c r="GN47">
        <f t="shared" si="22"/>
        <v>158945.51999999999</v>
      </c>
      <c r="GO47">
        <f t="shared" si="23"/>
        <v>0</v>
      </c>
      <c r="GP47">
        <f t="shared" si="24"/>
        <v>0</v>
      </c>
      <c r="GR47">
        <v>0</v>
      </c>
      <c r="GS47">
        <v>3</v>
      </c>
      <c r="GT47">
        <v>0</v>
      </c>
      <c r="GU47" t="s">
        <v>3</v>
      </c>
      <c r="GV47">
        <f t="shared" si="37"/>
        <v>0</v>
      </c>
      <c r="GW47">
        <v>1</v>
      </c>
      <c r="GX47">
        <f t="shared" si="38"/>
        <v>0</v>
      </c>
      <c r="HA47">
        <v>0</v>
      </c>
      <c r="HB47">
        <v>0</v>
      </c>
      <c r="HC47">
        <f t="shared" si="39"/>
        <v>0</v>
      </c>
      <c r="HE47" t="s">
        <v>3</v>
      </c>
      <c r="HF47" t="s">
        <v>3</v>
      </c>
      <c r="HM47" t="s">
        <v>3</v>
      </c>
      <c r="HN47" t="s">
        <v>65</v>
      </c>
      <c r="HO47" t="s">
        <v>66</v>
      </c>
      <c r="HP47" t="s">
        <v>63</v>
      </c>
      <c r="HQ47" t="s">
        <v>63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120</v>
      </c>
      <c r="F48" t="s">
        <v>121</v>
      </c>
      <c r="G48" t="s">
        <v>122</v>
      </c>
      <c r="H48" t="s">
        <v>83</v>
      </c>
      <c r="I48">
        <f>ROUND(0.97488,7)</f>
        <v>0.97487999999999997</v>
      </c>
      <c r="J48">
        <v>0</v>
      </c>
      <c r="K48">
        <f>ROUND(0.97488,7)</f>
        <v>0.97487999999999997</v>
      </c>
      <c r="O48">
        <f t="shared" si="25"/>
        <v>42114.82</v>
      </c>
      <c r="P48">
        <f>ROUND(CQ48*I48,2)</f>
        <v>42114.82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6"/>
        <v>0</v>
      </c>
      <c r="U48">
        <f>ROUND(CV48*I48,7)</f>
        <v>0</v>
      </c>
      <c r="V48">
        <f>ROUND(CW48*I48,7)</f>
        <v>0</v>
      </c>
      <c r="W48">
        <f t="shared" si="27"/>
        <v>0</v>
      </c>
      <c r="X48">
        <f t="shared" si="28"/>
        <v>0</v>
      </c>
      <c r="Y48">
        <f t="shared" si="29"/>
        <v>0</v>
      </c>
      <c r="AA48">
        <v>48169259</v>
      </c>
      <c r="AB48">
        <f t="shared" si="30"/>
        <v>43200</v>
      </c>
      <c r="AC48">
        <f>ROUND((ES48),6)</f>
        <v>43200</v>
      </c>
      <c r="AD48">
        <f>ROUND((((ET48)-(EU48))+AE48),6)</f>
        <v>0</v>
      </c>
      <c r="AE48">
        <f t="shared" si="47"/>
        <v>0</v>
      </c>
      <c r="AF48">
        <f t="shared" si="47"/>
        <v>0</v>
      </c>
      <c r="AG48">
        <f t="shared" si="31"/>
        <v>0</v>
      </c>
      <c r="AH48">
        <f t="shared" si="48"/>
        <v>0</v>
      </c>
      <c r="AI48">
        <f t="shared" si="48"/>
        <v>0</v>
      </c>
      <c r="AJ48">
        <f t="shared" si="32"/>
        <v>0</v>
      </c>
      <c r="AK48">
        <v>43200</v>
      </c>
      <c r="AL48">
        <v>43200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123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3"/>
        <v>42114.82</v>
      </c>
      <c r="CQ48">
        <f>ROUND(AL48*BC48,2)</f>
        <v>43200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40"/>
        <v>0</v>
      </c>
      <c r="CV48">
        <f t="shared" si="49"/>
        <v>0</v>
      </c>
      <c r="CW48">
        <f t="shared" si="49"/>
        <v>0</v>
      </c>
      <c r="CX48">
        <f t="shared" si="41"/>
        <v>0</v>
      </c>
      <c r="CY48">
        <f t="shared" si="45"/>
        <v>0</v>
      </c>
      <c r="CZ48">
        <f t="shared" si="46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83</v>
      </c>
      <c r="DW48" t="s">
        <v>83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45799882</v>
      </c>
      <c r="EF48">
        <v>8</v>
      </c>
      <c r="EG48" t="s">
        <v>54</v>
      </c>
      <c r="EH48">
        <v>0</v>
      </c>
      <c r="EI48" t="s">
        <v>3</v>
      </c>
      <c r="EJ48">
        <v>1</v>
      </c>
      <c r="EK48">
        <v>1100</v>
      </c>
      <c r="EL48" t="s">
        <v>55</v>
      </c>
      <c r="EM48" t="s">
        <v>56</v>
      </c>
      <c r="EO48" t="s">
        <v>3</v>
      </c>
      <c r="EQ48">
        <v>131072</v>
      </c>
      <c r="ER48">
        <v>0</v>
      </c>
      <c r="ES48">
        <v>43200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634331876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21"/>
        <v>0</v>
      </c>
      <c r="GM48">
        <f t="shared" si="36"/>
        <v>42114.82</v>
      </c>
      <c r="GN48">
        <f t="shared" si="22"/>
        <v>42114.82</v>
      </c>
      <c r="GO48">
        <f t="shared" si="23"/>
        <v>0</v>
      </c>
      <c r="GP48">
        <f t="shared" si="24"/>
        <v>0</v>
      </c>
      <c r="GR48">
        <v>0</v>
      </c>
      <c r="GS48">
        <v>0</v>
      </c>
      <c r="GT48">
        <v>0</v>
      </c>
      <c r="GU48" t="s">
        <v>3</v>
      </c>
      <c r="GV48">
        <f t="shared" si="37"/>
        <v>0</v>
      </c>
      <c r="GW48">
        <v>1</v>
      </c>
      <c r="GX48">
        <f t="shared" si="38"/>
        <v>0</v>
      </c>
      <c r="HA48">
        <v>0</v>
      </c>
      <c r="HB48">
        <v>0</v>
      </c>
      <c r="HC48">
        <f t="shared" si="3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19</v>
      </c>
      <c r="B49">
        <v>1</v>
      </c>
      <c r="F49" t="s">
        <v>3</v>
      </c>
      <c r="G49" t="s">
        <v>124</v>
      </c>
      <c r="H49" t="s">
        <v>3</v>
      </c>
      <c r="AA49">
        <v>1</v>
      </c>
      <c r="IK49">
        <v>0</v>
      </c>
    </row>
    <row r="50" spans="1:245" x14ac:dyDescent="0.2">
      <c r="A50">
        <v>17</v>
      </c>
      <c r="B50">
        <v>1</v>
      </c>
      <c r="C50">
        <f>ROW(SmtRes!A69)</f>
        <v>69</v>
      </c>
      <c r="D50">
        <f>ROW(EtalonRes!A63)</f>
        <v>63</v>
      </c>
      <c r="E50" t="s">
        <v>125</v>
      </c>
      <c r="F50" t="s">
        <v>126</v>
      </c>
      <c r="G50" t="s">
        <v>127</v>
      </c>
      <c r="H50" t="s">
        <v>25</v>
      </c>
      <c r="I50">
        <f>ROUND(1.0224,7)</f>
        <v>1.0224</v>
      </c>
      <c r="J50">
        <v>0</v>
      </c>
      <c r="K50">
        <f>ROUND(1.0224,7)</f>
        <v>1.0224</v>
      </c>
      <c r="O50">
        <f>ROUND(CP50,2)</f>
        <v>7255.97</v>
      </c>
      <c r="P50">
        <f>SUMIF(SmtRes!AQ68:'SmtRes'!AQ69,"=1",SmtRes!DF68:'SmtRes'!DF69)</f>
        <v>0</v>
      </c>
      <c r="Q50">
        <f>SUMIF(SmtRes!AQ68:'SmtRes'!AQ69,"=1",SmtRes!DG68:'SmtRes'!DG69)</f>
        <v>3837.85</v>
      </c>
      <c r="R50">
        <f>SUMIF(SmtRes!AQ68:'SmtRes'!AQ69,"=1",SmtRes!DH68:'SmtRes'!DH69)</f>
        <v>3418.12</v>
      </c>
      <c r="S50">
        <f>SUMIF(SmtRes!AQ68:'SmtRes'!AQ69,"=1",SmtRes!DI68:'SmtRes'!DI69)</f>
        <v>0</v>
      </c>
      <c r="T50">
        <f>ROUND(CU50*I50,2)</f>
        <v>0</v>
      </c>
      <c r="U50">
        <f>SUMIF(SmtRes!AQ68:'SmtRes'!AQ69,"=1",SmtRes!CV68:'SmtRes'!CV69)</f>
        <v>0</v>
      </c>
      <c r="V50">
        <f>SUMIF(SmtRes!AQ68:'SmtRes'!AQ69,"=1",SmtRes!CW68:'SmtRes'!CW69)</f>
        <v>3.2512319999999999</v>
      </c>
      <c r="W50">
        <f>ROUND(CX50*I50,2)</f>
        <v>0</v>
      </c>
      <c r="X50">
        <f t="shared" ref="X50:Y52" si="50">ROUND(CY50,2)</f>
        <v>3144.67</v>
      </c>
      <c r="Y50">
        <f t="shared" si="50"/>
        <v>1572.34</v>
      </c>
      <c r="AA50">
        <v>48169259</v>
      </c>
      <c r="AB50">
        <f>ROUND((AC50+AD50+AF50),6)</f>
        <v>2822.3771999999999</v>
      </c>
      <c r="AC50">
        <f>ROUND((0),6)</f>
        <v>0</v>
      </c>
      <c r="AD50">
        <f>ROUND((((SUM(SmtRes!BR68:'SmtRes'!BR69))-(SUM(SmtRes!BS68:'SmtRes'!BS69)))+AE50),6)</f>
        <v>2822.3771999999999</v>
      </c>
      <c r="AE50">
        <f>ROUND((SUM(SmtRes!BS68:'SmtRes'!BS69)),6)</f>
        <v>3343.2294000000002</v>
      </c>
      <c r="AF50">
        <f>ROUND((0),6)</f>
        <v>0</v>
      </c>
      <c r="AG50">
        <f>ROUND((AP50),6)</f>
        <v>0</v>
      </c>
      <c r="AH50">
        <f>(0)</f>
        <v>0</v>
      </c>
      <c r="AI50">
        <f>(SUM(SmtRes!BV68:'SmtRes'!BV69))</f>
        <v>3.18</v>
      </c>
      <c r="AJ50">
        <f>(AS50)</f>
        <v>0</v>
      </c>
      <c r="AK50">
        <v>6165.6065999999992</v>
      </c>
      <c r="AL50">
        <v>0</v>
      </c>
      <c r="AM50">
        <v>2822.3771999999999</v>
      </c>
      <c r="AN50">
        <v>3343.2293999999997</v>
      </c>
      <c r="AO50">
        <v>0</v>
      </c>
      <c r="AP50">
        <v>0</v>
      </c>
      <c r="AQ50">
        <v>0</v>
      </c>
      <c r="AR50">
        <v>3.18</v>
      </c>
      <c r="AS50">
        <v>0</v>
      </c>
      <c r="AT50">
        <v>92</v>
      </c>
      <c r="AU50">
        <v>46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128</v>
      </c>
      <c r="BM50">
        <v>1001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46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(P50+Q50+S50+R50)</f>
        <v>7255.9699999999993</v>
      </c>
      <c r="CQ50">
        <f>SUMIF(SmtRes!AQ68:'SmtRes'!AQ69,"=1",SmtRes!AA68:'SmtRes'!AA69)</f>
        <v>0</v>
      </c>
      <c r="CR50">
        <f>SUMIF(SmtRes!AQ68:'SmtRes'!AQ69,"=1",SmtRes!AB68:'SmtRes'!AB69)</f>
        <v>1180.43</v>
      </c>
      <c r="CS50">
        <f>SUMIF(SmtRes!AQ68:'SmtRes'!AQ69,"=1",SmtRes!AC68:'SmtRes'!AC69)</f>
        <v>1051.33</v>
      </c>
      <c r="CT50">
        <f>SUMIF(SmtRes!AQ68:'SmtRes'!AQ69,"=1",SmtRes!AD68:'SmtRes'!AD69)</f>
        <v>0</v>
      </c>
      <c r="CU50">
        <f>AG50</f>
        <v>0</v>
      </c>
      <c r="CV50">
        <f>SUMIF(SmtRes!AQ68:'SmtRes'!AQ69,"=1",SmtRes!BU68:'SmtRes'!BU69)</f>
        <v>0</v>
      </c>
      <c r="CW50">
        <f>SUMIF(SmtRes!AQ68:'SmtRes'!AQ69,"=1",SmtRes!BV68:'SmtRes'!BV69)</f>
        <v>3.18</v>
      </c>
      <c r="CX50">
        <f>AJ50</f>
        <v>0</v>
      </c>
      <c r="CY50">
        <f>(((S50+R50)*AT50)/100)</f>
        <v>3144.6704</v>
      </c>
      <c r="CZ50">
        <f>(((S50+R50)*AU50)/100)</f>
        <v>1572.3352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25</v>
      </c>
      <c r="DW50" t="s">
        <v>25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45799594</v>
      </c>
      <c r="EF50">
        <v>2</v>
      </c>
      <c r="EG50" t="s">
        <v>27</v>
      </c>
      <c r="EH50">
        <v>1</v>
      </c>
      <c r="EI50" t="s">
        <v>28</v>
      </c>
      <c r="EJ50">
        <v>1</v>
      </c>
      <c r="EK50">
        <v>1001</v>
      </c>
      <c r="EL50" t="s">
        <v>29</v>
      </c>
      <c r="EM50" t="s">
        <v>30</v>
      </c>
      <c r="EO50" t="s">
        <v>129</v>
      </c>
      <c r="EQ50">
        <v>131584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3.18</v>
      </c>
      <c r="EY50">
        <v>0</v>
      </c>
      <c r="FQ50">
        <v>0</v>
      </c>
      <c r="FR50">
        <v>0</v>
      </c>
      <c r="FS50">
        <v>0</v>
      </c>
      <c r="FX50">
        <v>92</v>
      </c>
      <c r="FY50">
        <v>46</v>
      </c>
      <c r="GA50" t="s">
        <v>3</v>
      </c>
      <c r="GD50">
        <v>1</v>
      </c>
      <c r="GF50">
        <v>-299811750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>ROUND(IF(AND(BH50=3,BI50=3,FS50&lt;&gt;0),P50,0),2)</f>
        <v>0</v>
      </c>
      <c r="GM50">
        <f>ROUND(O50+X50+Y50,2)+GX50</f>
        <v>11972.98</v>
      </c>
      <c r="GN50">
        <f>IF(OR(BI50=0,BI50=1),GM50-GX50,0)</f>
        <v>11972.98</v>
      </c>
      <c r="GO50">
        <f>IF(BI50=2,GM50-GX50,0)</f>
        <v>0</v>
      </c>
      <c r="GP50">
        <f>IF(BI50=4,GM50-GX50,0)</f>
        <v>0</v>
      </c>
      <c r="GR50">
        <v>0</v>
      </c>
      <c r="GS50">
        <v>0</v>
      </c>
      <c r="GT50">
        <v>0</v>
      </c>
      <c r="GU50" t="s">
        <v>3</v>
      </c>
      <c r="GV50">
        <f>ROUND((GT50),6)</f>
        <v>0</v>
      </c>
      <c r="GW50">
        <v>1</v>
      </c>
      <c r="GX50">
        <f>ROUND(HC50*I50,2)</f>
        <v>0</v>
      </c>
      <c r="HA50">
        <v>0</v>
      </c>
      <c r="HB50">
        <v>0</v>
      </c>
      <c r="HC50">
        <f>GV50*GW50</f>
        <v>0</v>
      </c>
      <c r="HE50" t="s">
        <v>3</v>
      </c>
      <c r="HF50" t="s">
        <v>3</v>
      </c>
      <c r="HM50" t="s">
        <v>3</v>
      </c>
      <c r="HN50" t="s">
        <v>31</v>
      </c>
      <c r="HO50" t="s">
        <v>32</v>
      </c>
      <c r="HP50" t="s">
        <v>29</v>
      </c>
      <c r="HQ50" t="s">
        <v>29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130</v>
      </c>
      <c r="F51" t="s">
        <v>131</v>
      </c>
      <c r="G51" t="s">
        <v>132</v>
      </c>
      <c r="H51" t="s">
        <v>50</v>
      </c>
      <c r="I51">
        <f>ROUND(1048.11336,7)</f>
        <v>1048.1133600000001</v>
      </c>
      <c r="J51">
        <v>0</v>
      </c>
      <c r="K51">
        <f>ROUND(1048.11336,7)</f>
        <v>1048.1133600000001</v>
      </c>
      <c r="O51">
        <f>ROUND(CP51,2)</f>
        <v>889271.78</v>
      </c>
      <c r="P51">
        <f>ROUND(CQ51*I51,2)</f>
        <v>889271.78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>ROUND(CU51*I51,2)</f>
        <v>0</v>
      </c>
      <c r="U51">
        <f>ROUND(CV51*I51,7)</f>
        <v>0</v>
      </c>
      <c r="V51">
        <f>ROUND(CW51*I51,7)</f>
        <v>0</v>
      </c>
      <c r="W51">
        <f>ROUND(CX51*I51,2)</f>
        <v>0</v>
      </c>
      <c r="X51">
        <f t="shared" si="50"/>
        <v>0</v>
      </c>
      <c r="Y51">
        <f t="shared" si="50"/>
        <v>0</v>
      </c>
      <c r="AA51">
        <v>48169259</v>
      </c>
      <c r="AB51">
        <f>ROUND((AC51+AD51+AF51),6)</f>
        <v>848.45</v>
      </c>
      <c r="AC51">
        <f>ROUND((ES51),6)</f>
        <v>848.45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>ROUND((AP51),6)</f>
        <v>0</v>
      </c>
      <c r="AH51">
        <f>(EW51)</f>
        <v>0</v>
      </c>
      <c r="AI51">
        <f>(EX51)</f>
        <v>0</v>
      </c>
      <c r="AJ51">
        <f>(AS51)</f>
        <v>0</v>
      </c>
      <c r="AK51">
        <v>848.45</v>
      </c>
      <c r="AL51">
        <v>848.45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133</v>
      </c>
      <c r="BM51">
        <v>500001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889271.78</v>
      </c>
      <c r="CQ51">
        <f>ROUND(AL51*BC51,2)</f>
        <v>848.45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>AG51</f>
        <v>0</v>
      </c>
      <c r="CV51">
        <f>AH51</f>
        <v>0</v>
      </c>
      <c r="CW51">
        <f>AI51</f>
        <v>0</v>
      </c>
      <c r="CX51">
        <f>AJ51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50</v>
      </c>
      <c r="DW51" t="s">
        <v>50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45799547</v>
      </c>
      <c r="EF51">
        <v>8</v>
      </c>
      <c r="EG51" t="s">
        <v>54</v>
      </c>
      <c r="EH51">
        <v>0</v>
      </c>
      <c r="EI51" t="s">
        <v>3</v>
      </c>
      <c r="EJ51">
        <v>1</v>
      </c>
      <c r="EK51">
        <v>500001</v>
      </c>
      <c r="EL51" t="s">
        <v>89</v>
      </c>
      <c r="EM51" t="s">
        <v>90</v>
      </c>
      <c r="EO51" t="s">
        <v>134</v>
      </c>
      <c r="EQ51">
        <v>131584</v>
      </c>
      <c r="ER51">
        <v>848.45</v>
      </c>
      <c r="ES51">
        <v>848.45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E51">
        <v>565.20000000000005</v>
      </c>
      <c r="GF51">
        <v>1948917290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>ROUND(IF(AND(BH51=3,BI51=3,FS51&lt;&gt;0),P51,0),2)</f>
        <v>0</v>
      </c>
      <c r="GM51">
        <f>ROUND(O51+X51+Y51,2)+GX51</f>
        <v>889271.78</v>
      </c>
      <c r="GN51">
        <f>IF(OR(BI51=0,BI51=1),GM51-GX51,0)</f>
        <v>889271.78</v>
      </c>
      <c r="GO51">
        <f>IF(BI51=2,GM51-GX51,0)</f>
        <v>0</v>
      </c>
      <c r="GP51">
        <f>IF(BI51=4,GM51-GX51,0)</f>
        <v>0</v>
      </c>
      <c r="GR51">
        <v>3</v>
      </c>
      <c r="GS51">
        <v>0</v>
      </c>
      <c r="GT51">
        <v>0</v>
      </c>
      <c r="GU51" t="s">
        <v>3</v>
      </c>
      <c r="GV51">
        <f>ROUND((GT51),6)</f>
        <v>0</v>
      </c>
      <c r="GW51">
        <v>1</v>
      </c>
      <c r="GX51">
        <f>ROUND(HC51*I51,2)</f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ROW(SmtRes!A73)</f>
        <v>73</v>
      </c>
      <c r="D52">
        <f>ROW(EtalonRes!A67)</f>
        <v>67</v>
      </c>
      <c r="E52" t="s">
        <v>135</v>
      </c>
      <c r="F52" t="s">
        <v>136</v>
      </c>
      <c r="G52" t="s">
        <v>137</v>
      </c>
      <c r="H52" t="s">
        <v>61</v>
      </c>
      <c r="I52">
        <f>ROUND(10.224,7)</f>
        <v>10.224</v>
      </c>
      <c r="J52">
        <v>0</v>
      </c>
      <c r="K52">
        <f>ROUND(10.224,7)</f>
        <v>10.224</v>
      </c>
      <c r="O52">
        <f>ROUND(CP52,2)</f>
        <v>119824.15</v>
      </c>
      <c r="P52">
        <f>SUMIF(SmtRes!AQ70:'SmtRes'!AQ73,"=1",SmtRes!DF70:'SmtRes'!DF73)</f>
        <v>0</v>
      </c>
      <c r="Q52">
        <f>SUMIF(SmtRes!AQ70:'SmtRes'!AQ73,"=1",SmtRes!DG70:'SmtRes'!DG73)</f>
        <v>9820.1099999999988</v>
      </c>
      <c r="R52">
        <f>SUMIF(SmtRes!AQ70:'SmtRes'!AQ73,"=1",SmtRes!DH70:'SmtRes'!DH73)</f>
        <v>20964.75</v>
      </c>
      <c r="S52">
        <f>SUMIF(SmtRes!AQ70:'SmtRes'!AQ73,"=1",SmtRes!DI70:'SmtRes'!DI73)</f>
        <v>89039.29</v>
      </c>
      <c r="T52">
        <f>ROUND(CU52*I52,2)</f>
        <v>0</v>
      </c>
      <c r="U52">
        <f>SUMIF(SmtRes!AQ70:'SmtRes'!AQ73,"=1",SmtRes!CV70:'SmtRes'!CV73)</f>
        <v>128.10672</v>
      </c>
      <c r="V52">
        <f>SUMIF(SmtRes!AQ70:'SmtRes'!AQ73,"=1",SmtRes!CW70:'SmtRes'!CW73)</f>
        <v>26.78688</v>
      </c>
      <c r="W52">
        <f>ROUND(CX52*I52,2)</f>
        <v>0</v>
      </c>
      <c r="X52">
        <f t="shared" si="50"/>
        <v>101203.72</v>
      </c>
      <c r="Y52">
        <f t="shared" si="50"/>
        <v>50601.86</v>
      </c>
      <c r="AA52">
        <v>48169259</v>
      </c>
      <c r="AB52">
        <f>ROUND((AC52+AD52+AF52),6)</f>
        <v>9665.0421999999999</v>
      </c>
      <c r="AC52">
        <f>ROUND((0),6)</f>
        <v>0</v>
      </c>
      <c r="AD52">
        <f>ROUND((((SUM(SmtRes!BR70:'SmtRes'!BR73))-(SUM(SmtRes!BS70:'SmtRes'!BS73)))+AE52),6)</f>
        <v>956.19100000000003</v>
      </c>
      <c r="AE52">
        <f>ROUND((SUM(SmtRes!BS70:'SmtRes'!BS73)),6)</f>
        <v>2050.5430000000001</v>
      </c>
      <c r="AF52">
        <f>ROUND((SUM(SmtRes!BT70:'SmtRes'!BT73)),6)</f>
        <v>8708.8511999999992</v>
      </c>
      <c r="AG52">
        <f>ROUND((AP52),6)</f>
        <v>0</v>
      </c>
      <c r="AH52">
        <f>(SUM(SmtRes!BU70:'SmtRes'!BU73))</f>
        <v>12.53</v>
      </c>
      <c r="AI52">
        <f>(SUM(SmtRes!BV70:'SmtRes'!BV73))</f>
        <v>2.62</v>
      </c>
      <c r="AJ52">
        <f>(AS52)</f>
        <v>0</v>
      </c>
      <c r="AK52">
        <v>11715.5852</v>
      </c>
      <c r="AL52">
        <v>0</v>
      </c>
      <c r="AM52">
        <v>956.19100000000003</v>
      </c>
      <c r="AN52">
        <v>2050.5430000000001</v>
      </c>
      <c r="AO52">
        <v>8708.8511999999992</v>
      </c>
      <c r="AP52">
        <v>0</v>
      </c>
      <c r="AQ52">
        <v>12.53</v>
      </c>
      <c r="AR52">
        <v>2.62</v>
      </c>
      <c r="AS52">
        <v>0</v>
      </c>
      <c r="AT52">
        <v>92</v>
      </c>
      <c r="AU52">
        <v>46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138</v>
      </c>
      <c r="BM52">
        <v>1001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46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(P52+Q52+S52+R52)</f>
        <v>119824.15</v>
      </c>
      <c r="CQ52">
        <f>SUMIF(SmtRes!AQ70:'SmtRes'!AQ73,"=1",SmtRes!AA70:'SmtRes'!AA73)</f>
        <v>0</v>
      </c>
      <c r="CR52">
        <f>SUMIF(SmtRes!AQ70:'SmtRes'!AQ73,"=1",SmtRes!AB70:'SmtRes'!AB73)</f>
        <v>358.12</v>
      </c>
      <c r="CS52">
        <f>SUMIF(SmtRes!AQ70:'SmtRes'!AQ73,"=1",SmtRes!AC70:'SmtRes'!AC73)</f>
        <v>782.65</v>
      </c>
      <c r="CT52">
        <f>SUMIF(SmtRes!AQ70:'SmtRes'!AQ73,"=1",SmtRes!AD70:'SmtRes'!AD73)</f>
        <v>695.04</v>
      </c>
      <c r="CU52">
        <f>AG52</f>
        <v>0</v>
      </c>
      <c r="CV52">
        <f>SUMIF(SmtRes!AQ70:'SmtRes'!AQ73,"=1",SmtRes!BU70:'SmtRes'!BU73)</f>
        <v>12.53</v>
      </c>
      <c r="CW52">
        <f>SUMIF(SmtRes!AQ70:'SmtRes'!AQ73,"=1",SmtRes!BV70:'SmtRes'!BV73)</f>
        <v>2.62</v>
      </c>
      <c r="CX52">
        <f>AJ52</f>
        <v>0</v>
      </c>
      <c r="CY52">
        <f>(((S52+R52)*AT52)/100)</f>
        <v>101203.71679999999</v>
      </c>
      <c r="CZ52">
        <f>(((S52+R52)*AU52)/100)</f>
        <v>50601.858399999997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1007</v>
      </c>
      <c r="DV52" t="s">
        <v>61</v>
      </c>
      <c r="DW52" t="s">
        <v>61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45799594</v>
      </c>
      <c r="EF52">
        <v>2</v>
      </c>
      <c r="EG52" t="s">
        <v>27</v>
      </c>
      <c r="EH52">
        <v>1</v>
      </c>
      <c r="EI52" t="s">
        <v>28</v>
      </c>
      <c r="EJ52">
        <v>1</v>
      </c>
      <c r="EK52">
        <v>1001</v>
      </c>
      <c r="EL52" t="s">
        <v>29</v>
      </c>
      <c r="EM52" t="s">
        <v>30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12.53</v>
      </c>
      <c r="EX52">
        <v>2.62</v>
      </c>
      <c r="EY52">
        <v>0</v>
      </c>
      <c r="FQ52">
        <v>0</v>
      </c>
      <c r="FR52">
        <v>0</v>
      </c>
      <c r="FS52">
        <v>0</v>
      </c>
      <c r="FX52">
        <v>92</v>
      </c>
      <c r="FY52">
        <v>46</v>
      </c>
      <c r="GA52" t="s">
        <v>3</v>
      </c>
      <c r="GD52">
        <v>1</v>
      </c>
      <c r="GF52">
        <v>1539409569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>ROUND(IF(AND(BH52=3,BI52=3,FS52&lt;&gt;0),P52,0),2)</f>
        <v>0</v>
      </c>
      <c r="GM52">
        <f>ROUND(O52+X52+Y52,2)+GX52</f>
        <v>271629.73</v>
      </c>
      <c r="GN52">
        <f>IF(OR(BI52=0,BI52=1),GM52-GX52,0)</f>
        <v>271629.73</v>
      </c>
      <c r="GO52">
        <f>IF(BI52=2,GM52-GX52,0)</f>
        <v>0</v>
      </c>
      <c r="GP52">
        <f>IF(BI52=4,GM52-GX52,0)</f>
        <v>0</v>
      </c>
      <c r="GR52">
        <v>0</v>
      </c>
      <c r="GS52">
        <v>0</v>
      </c>
      <c r="GT52">
        <v>0</v>
      </c>
      <c r="GU52" t="s">
        <v>3</v>
      </c>
      <c r="GV52">
        <f>ROUND((GT52),6)</f>
        <v>0</v>
      </c>
      <c r="GW52">
        <v>1</v>
      </c>
      <c r="GX52">
        <f>ROUND(HC52*I52,2)</f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M52" t="s">
        <v>3</v>
      </c>
      <c r="HN52" t="s">
        <v>31</v>
      </c>
      <c r="HO52" t="s">
        <v>32</v>
      </c>
      <c r="HP52" t="s">
        <v>29</v>
      </c>
      <c r="HQ52" t="s">
        <v>29</v>
      </c>
      <c r="HS52">
        <v>0</v>
      </c>
      <c r="IK52">
        <v>0</v>
      </c>
    </row>
    <row r="54" spans="1:245" x14ac:dyDescent="0.2">
      <c r="A54" s="2">
        <v>51</v>
      </c>
      <c r="B54" s="2">
        <f>B24</f>
        <v>1</v>
      </c>
      <c r="C54" s="2">
        <f>A24</f>
        <v>4</v>
      </c>
      <c r="D54" s="2">
        <f>ROW(A24)</f>
        <v>24</v>
      </c>
      <c r="E54" s="2"/>
      <c r="F54" s="2" t="str">
        <f>IF(F24&lt;&gt;"",F24,"")</f>
        <v>1</v>
      </c>
      <c r="G54" s="2" t="str">
        <f>IF(G24&lt;&gt;"",G24,"")</f>
        <v>Устройство фундаментов ФМ-3 под порталы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51">ROUND(AB54,2)</f>
        <v>2724509.58</v>
      </c>
      <c r="P54" s="2">
        <f t="shared" si="51"/>
        <v>2124729.79</v>
      </c>
      <c r="Q54" s="2">
        <f t="shared" si="51"/>
        <v>100173.11</v>
      </c>
      <c r="R54" s="2">
        <f t="shared" si="51"/>
        <v>75488.14</v>
      </c>
      <c r="S54" s="2">
        <f t="shared" si="51"/>
        <v>424118.54</v>
      </c>
      <c r="T54" s="2">
        <f t="shared" si="51"/>
        <v>0</v>
      </c>
      <c r="U54" s="2">
        <f>AH54</f>
        <v>607.23216000000002</v>
      </c>
      <c r="V54" s="2">
        <f>AI54</f>
        <v>79.083504000000005</v>
      </c>
      <c r="W54" s="2">
        <f>ROUND(AJ54,2)</f>
        <v>0</v>
      </c>
      <c r="X54" s="2">
        <f>ROUND(AK54,2)</f>
        <v>495672.05</v>
      </c>
      <c r="Y54" s="2">
        <f>ROUND(AL54,2)</f>
        <v>273059.76</v>
      </c>
      <c r="Z54" s="2"/>
      <c r="AA54" s="2"/>
      <c r="AB54" s="2">
        <f>ROUND(SUMIF(AA28:AA52,"=48169259",O28:O52),2)</f>
        <v>2724509.58</v>
      </c>
      <c r="AC54" s="2">
        <f>ROUND(SUMIF(AA28:AA52,"=48169259",P28:P52),2)</f>
        <v>2124729.79</v>
      </c>
      <c r="AD54" s="2">
        <f>ROUND(SUMIF(AA28:AA52,"=48169259",Q28:Q52),2)</f>
        <v>100173.11</v>
      </c>
      <c r="AE54" s="2">
        <f>ROUND(SUMIF(AA28:AA52,"=48169259",R28:R52),2)</f>
        <v>75488.14</v>
      </c>
      <c r="AF54" s="2">
        <f>ROUND(SUMIF(AA28:AA52,"=48169259",S28:S52),2)</f>
        <v>424118.54</v>
      </c>
      <c r="AG54" s="2">
        <f>ROUND(SUMIF(AA28:AA52,"=48169259",T28:T52),2)</f>
        <v>0</v>
      </c>
      <c r="AH54" s="2">
        <f>SUMIF(AA28:AA52,"=48169259",U28:U52)</f>
        <v>607.23216000000002</v>
      </c>
      <c r="AI54" s="2">
        <f>SUMIF(AA28:AA52,"=48169259",V28:V52)</f>
        <v>79.083504000000005</v>
      </c>
      <c r="AJ54" s="2">
        <f>ROUND(SUMIF(AA28:AA52,"=48169259",W28:W52),2)</f>
        <v>0</v>
      </c>
      <c r="AK54" s="2">
        <f>ROUND(SUMIF(AA28:AA52,"=48169259",X28:X52),2)</f>
        <v>495672.05</v>
      </c>
      <c r="AL54" s="2">
        <f>ROUND(SUMIF(AA28:AA52,"=48169259",Y28:Y52),2)</f>
        <v>273059.76</v>
      </c>
      <c r="AM54" s="2"/>
      <c r="AN54" s="2"/>
      <c r="AO54" s="2">
        <f t="shared" ref="AO54:BD54" si="52">ROUND(BX54,2)</f>
        <v>0</v>
      </c>
      <c r="AP54" s="2">
        <f t="shared" si="52"/>
        <v>0</v>
      </c>
      <c r="AQ54" s="2">
        <f t="shared" si="52"/>
        <v>0</v>
      </c>
      <c r="AR54" s="2">
        <f t="shared" si="52"/>
        <v>3493241.39</v>
      </c>
      <c r="AS54" s="2">
        <f t="shared" si="52"/>
        <v>3493241.39</v>
      </c>
      <c r="AT54" s="2">
        <f t="shared" si="52"/>
        <v>0</v>
      </c>
      <c r="AU54" s="2">
        <f t="shared" si="52"/>
        <v>0</v>
      </c>
      <c r="AV54" s="2">
        <f t="shared" si="52"/>
        <v>2124729.79</v>
      </c>
      <c r="AW54" s="2">
        <f t="shared" si="52"/>
        <v>2124729.79</v>
      </c>
      <c r="AX54" s="2">
        <f t="shared" si="52"/>
        <v>0</v>
      </c>
      <c r="AY54" s="2">
        <f t="shared" si="52"/>
        <v>2124729.79</v>
      </c>
      <c r="AZ54" s="2">
        <f t="shared" si="52"/>
        <v>0</v>
      </c>
      <c r="BA54" s="2">
        <f t="shared" si="52"/>
        <v>0</v>
      </c>
      <c r="BB54" s="2">
        <f t="shared" si="52"/>
        <v>0</v>
      </c>
      <c r="BC54" s="2">
        <f t="shared" si="52"/>
        <v>0</v>
      </c>
      <c r="BD54" s="2">
        <f t="shared" si="52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ROUND(SUMIF(AA28:AA52,"=48169259",FQ28:FQ52),2)</f>
        <v>0</v>
      </c>
      <c r="BY54" s="2">
        <f>ROUND(SUMIF(AA28:AA52,"=48169259",FR28:FR52),2)</f>
        <v>0</v>
      </c>
      <c r="BZ54" s="2">
        <f>ROUND(SUMIF(AA28:AA52,"=48169259",GL28:GL52),2)</f>
        <v>0</v>
      </c>
      <c r="CA54" s="2">
        <f>ROUND(SUMIF(AA28:AA52,"=48169259",GM28:GM52),2)</f>
        <v>3493241.39</v>
      </c>
      <c r="CB54" s="2">
        <f>ROUND(SUMIF(AA28:AA52,"=48169259",GN28:GN52),2)</f>
        <v>3493241.39</v>
      </c>
      <c r="CC54" s="2">
        <f>ROUND(SUMIF(AA28:AA52,"=48169259",GO28:GO52),2)</f>
        <v>0</v>
      </c>
      <c r="CD54" s="2">
        <f>ROUND(SUMIF(AA28:AA52,"=48169259",GP28:GP52),2)</f>
        <v>0</v>
      </c>
      <c r="CE54" s="2">
        <f>AC54-BX54</f>
        <v>2124729.79</v>
      </c>
      <c r="CF54" s="2">
        <f>AC54-BY54</f>
        <v>2124729.79</v>
      </c>
      <c r="CG54" s="2">
        <f>BX54-BZ54</f>
        <v>0</v>
      </c>
      <c r="CH54" s="2">
        <f>AC54-BX54-BY54+BZ54</f>
        <v>2124729.79</v>
      </c>
      <c r="CI54" s="2">
        <f>BY54-BZ54</f>
        <v>0</v>
      </c>
      <c r="CJ54" s="2">
        <f>ROUND(SUMIF(AA28:AA52,"=48169259",GX28:GX52),2)</f>
        <v>0</v>
      </c>
      <c r="CK54" s="2">
        <f>ROUND(SUMIF(AA28:AA52,"=48169259",GY28:GY52),2)</f>
        <v>0</v>
      </c>
      <c r="CL54" s="2">
        <f>ROUND(SUMIF(AA28:AA52,"=48169259",GZ28:GZ52),2)</f>
        <v>0</v>
      </c>
      <c r="CM54" s="2">
        <f>ROUND(SUMIF(AA28:AA52,"=48169259",HD28:HD52),2)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2724509.58</v>
      </c>
      <c r="G56" s="4" t="s">
        <v>139</v>
      </c>
      <c r="H56" s="4" t="s">
        <v>140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2724509.58</v>
      </c>
      <c r="X56" s="4">
        <v>1</v>
      </c>
      <c r="Y56" s="4">
        <v>2724509.58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2124729.79</v>
      </c>
      <c r="G57" s="4" t="s">
        <v>141</v>
      </c>
      <c r="H57" s="4" t="s">
        <v>142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2124729.79</v>
      </c>
      <c r="X57" s="4">
        <v>1</v>
      </c>
      <c r="Y57" s="4">
        <v>2124729.79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143</v>
      </c>
      <c r="H58" s="4" t="s">
        <v>144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2124729.79</v>
      </c>
      <c r="G59" s="4" t="s">
        <v>145</v>
      </c>
      <c r="H59" s="4" t="s">
        <v>146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2124729.79</v>
      </c>
      <c r="X59" s="4">
        <v>1</v>
      </c>
      <c r="Y59" s="4">
        <v>2124729.79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2124729.79</v>
      </c>
      <c r="G60" s="4" t="s">
        <v>147</v>
      </c>
      <c r="H60" s="4" t="s">
        <v>148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2124729.79</v>
      </c>
      <c r="X60" s="4">
        <v>1</v>
      </c>
      <c r="Y60" s="4">
        <v>2124729.79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149</v>
      </c>
      <c r="H61" s="4" t="s">
        <v>150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2124729.79</v>
      </c>
      <c r="G62" s="4" t="s">
        <v>151</v>
      </c>
      <c r="H62" s="4" t="s">
        <v>152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2124729.79</v>
      </c>
      <c r="X62" s="4">
        <v>1</v>
      </c>
      <c r="Y62" s="4">
        <v>2124729.79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153</v>
      </c>
      <c r="H63" s="4" t="s">
        <v>154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155</v>
      </c>
      <c r="H64" s="4" t="s">
        <v>156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157</v>
      </c>
      <c r="H65" s="4" t="s">
        <v>158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100173.11</v>
      </c>
      <c r="G66" s="4" t="s">
        <v>159</v>
      </c>
      <c r="H66" s="4" t="s">
        <v>160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100173.11</v>
      </c>
      <c r="X66" s="4">
        <v>1</v>
      </c>
      <c r="Y66" s="4">
        <v>100173.11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161</v>
      </c>
      <c r="H67" s="4" t="s">
        <v>162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75488.14</v>
      </c>
      <c r="G68" s="4" t="s">
        <v>163</v>
      </c>
      <c r="H68" s="4" t="s">
        <v>164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75488.140000000014</v>
      </c>
      <c r="X68" s="4">
        <v>1</v>
      </c>
      <c r="Y68" s="4">
        <v>75488.140000000014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424118.54</v>
      </c>
      <c r="G69" s="4" t="s">
        <v>165</v>
      </c>
      <c r="H69" s="4" t="s">
        <v>166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424118.54</v>
      </c>
      <c r="X69" s="4">
        <v>1</v>
      </c>
      <c r="Y69" s="4">
        <v>424118.54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167</v>
      </c>
      <c r="H70" s="4" t="s">
        <v>168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3493241.39</v>
      </c>
      <c r="G71" s="4" t="s">
        <v>169</v>
      </c>
      <c r="H71" s="4" t="s">
        <v>170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3493241.39</v>
      </c>
      <c r="X71" s="4">
        <v>1</v>
      </c>
      <c r="Y71" s="4">
        <v>3493241.39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171</v>
      </c>
      <c r="H72" s="4" t="s">
        <v>172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173</v>
      </c>
      <c r="H73" s="4" t="s">
        <v>174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175</v>
      </c>
      <c r="H74" s="4" t="s">
        <v>176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177</v>
      </c>
      <c r="H75" s="4" t="s">
        <v>178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607.23216000000002</v>
      </c>
      <c r="G76" s="4" t="s">
        <v>179</v>
      </c>
      <c r="H76" s="4" t="s">
        <v>180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607.23216000000002</v>
      </c>
      <c r="X76" s="4">
        <v>1</v>
      </c>
      <c r="Y76" s="4">
        <v>607.23216000000002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79.083504000000005</v>
      </c>
      <c r="G77" s="4" t="s">
        <v>181</v>
      </c>
      <c r="H77" s="4" t="s">
        <v>182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79.083504000000005</v>
      </c>
      <c r="X77" s="4">
        <v>1</v>
      </c>
      <c r="Y77" s="4">
        <v>79.083504000000005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183</v>
      </c>
      <c r="H78" s="4" t="s">
        <v>184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185</v>
      </c>
      <c r="H79" s="4" t="s">
        <v>186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495672.05</v>
      </c>
      <c r="G80" s="4" t="s">
        <v>187</v>
      </c>
      <c r="H80" s="4" t="s">
        <v>188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495672.05</v>
      </c>
      <c r="X80" s="4">
        <v>1</v>
      </c>
      <c r="Y80" s="4">
        <v>495672.05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273059.76</v>
      </c>
      <c r="G81" s="4" t="s">
        <v>189</v>
      </c>
      <c r="H81" s="4" t="s">
        <v>190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273059.76</v>
      </c>
      <c r="X81" s="4">
        <v>1</v>
      </c>
      <c r="Y81" s="4">
        <v>273059.76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3493241.39</v>
      </c>
      <c r="G82" s="4" t="s">
        <v>191</v>
      </c>
      <c r="H82" s="4" t="s">
        <v>192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3493241.39</v>
      </c>
      <c r="X82" s="4">
        <v>1</v>
      </c>
      <c r="Y82" s="4">
        <v>3493241.39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ROW(A95)</f>
        <v>95</v>
      </c>
      <c r="E84" s="1"/>
      <c r="F84" s="1" t="s">
        <v>47</v>
      </c>
      <c r="G84" s="1" t="s">
        <v>193</v>
      </c>
      <c r="H84" s="1" t="s">
        <v>3</v>
      </c>
      <c r="I84" s="1">
        <v>0</v>
      </c>
      <c r="J84" s="1"/>
      <c r="K84" s="1">
        <v>-1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2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53">B95</f>
        <v>1</v>
      </c>
      <c r="C86" s="2">
        <f t="shared" si="53"/>
        <v>4</v>
      </c>
      <c r="D86" s="2">
        <f t="shared" si="53"/>
        <v>84</v>
      </c>
      <c r="E86" s="2">
        <f t="shared" si="53"/>
        <v>0</v>
      </c>
      <c r="F86" s="2" t="str">
        <f t="shared" si="53"/>
        <v>2</v>
      </c>
      <c r="G86" s="2" t="str">
        <f t="shared" si="53"/>
        <v>Монтаж металлического портала ПСЛ-110Я2 (9 шт.)</v>
      </c>
      <c r="H86" s="2"/>
      <c r="I86" s="2"/>
      <c r="J86" s="2"/>
      <c r="K86" s="2"/>
      <c r="L86" s="2"/>
      <c r="M86" s="2"/>
      <c r="N86" s="2"/>
      <c r="O86" s="2">
        <f t="shared" ref="O86:AT86" si="54">O95</f>
        <v>14010274.970000001</v>
      </c>
      <c r="P86" s="2">
        <f t="shared" si="54"/>
        <v>13375974.93</v>
      </c>
      <c r="Q86" s="2">
        <f t="shared" si="54"/>
        <v>119416.24</v>
      </c>
      <c r="R86" s="2">
        <f t="shared" si="54"/>
        <v>85398.32</v>
      </c>
      <c r="S86" s="2">
        <f t="shared" si="54"/>
        <v>429485.48</v>
      </c>
      <c r="T86" s="2">
        <f t="shared" si="54"/>
        <v>0</v>
      </c>
      <c r="U86" s="2">
        <f t="shared" si="54"/>
        <v>525.23599999999999</v>
      </c>
      <c r="V86" s="2">
        <f t="shared" si="54"/>
        <v>81.330840000000009</v>
      </c>
      <c r="W86" s="2">
        <f t="shared" si="54"/>
        <v>0</v>
      </c>
      <c r="X86" s="2">
        <f t="shared" si="54"/>
        <v>530330.31999999995</v>
      </c>
      <c r="Y86" s="2">
        <f t="shared" si="54"/>
        <v>308930.27</v>
      </c>
      <c r="Z86" s="2">
        <f t="shared" si="54"/>
        <v>0</v>
      </c>
      <c r="AA86" s="2">
        <f t="shared" si="54"/>
        <v>0</v>
      </c>
      <c r="AB86" s="2">
        <f t="shared" si="54"/>
        <v>14010274.970000001</v>
      </c>
      <c r="AC86" s="2">
        <f t="shared" si="54"/>
        <v>13375974.93</v>
      </c>
      <c r="AD86" s="2">
        <f t="shared" si="54"/>
        <v>119416.24</v>
      </c>
      <c r="AE86" s="2">
        <f t="shared" si="54"/>
        <v>85398.32</v>
      </c>
      <c r="AF86" s="2">
        <f t="shared" si="54"/>
        <v>429485.48</v>
      </c>
      <c r="AG86" s="2">
        <f t="shared" si="54"/>
        <v>0</v>
      </c>
      <c r="AH86" s="2">
        <f t="shared" si="54"/>
        <v>525.23599999999999</v>
      </c>
      <c r="AI86" s="2">
        <f t="shared" si="54"/>
        <v>81.330840000000009</v>
      </c>
      <c r="AJ86" s="2">
        <f t="shared" si="54"/>
        <v>0</v>
      </c>
      <c r="AK86" s="2">
        <f t="shared" si="54"/>
        <v>530330.31999999995</v>
      </c>
      <c r="AL86" s="2">
        <f t="shared" si="54"/>
        <v>308930.27</v>
      </c>
      <c r="AM86" s="2">
        <f t="shared" si="54"/>
        <v>0</v>
      </c>
      <c r="AN86" s="2">
        <f t="shared" si="54"/>
        <v>0</v>
      </c>
      <c r="AO86" s="2">
        <f t="shared" si="54"/>
        <v>0</v>
      </c>
      <c r="AP86" s="2">
        <f t="shared" si="54"/>
        <v>0</v>
      </c>
      <c r="AQ86" s="2">
        <f t="shared" si="54"/>
        <v>0</v>
      </c>
      <c r="AR86" s="2">
        <f t="shared" si="54"/>
        <v>14849535.560000001</v>
      </c>
      <c r="AS86" s="2">
        <f t="shared" si="54"/>
        <v>14849535.560000001</v>
      </c>
      <c r="AT86" s="2">
        <f t="shared" si="54"/>
        <v>0</v>
      </c>
      <c r="AU86" s="2">
        <f t="shared" ref="AU86:BZ86" si="55">AU95</f>
        <v>0</v>
      </c>
      <c r="AV86" s="2">
        <f t="shared" si="55"/>
        <v>13375974.93</v>
      </c>
      <c r="AW86" s="2">
        <f t="shared" si="55"/>
        <v>13375974.93</v>
      </c>
      <c r="AX86" s="2">
        <f t="shared" si="55"/>
        <v>0</v>
      </c>
      <c r="AY86" s="2">
        <f t="shared" si="55"/>
        <v>13375974.93</v>
      </c>
      <c r="AZ86" s="2">
        <f t="shared" si="55"/>
        <v>0</v>
      </c>
      <c r="BA86" s="2">
        <f t="shared" si="55"/>
        <v>0</v>
      </c>
      <c r="BB86" s="2">
        <f t="shared" si="55"/>
        <v>0</v>
      </c>
      <c r="BC86" s="2">
        <f t="shared" si="55"/>
        <v>0</v>
      </c>
      <c r="BD86" s="2">
        <f t="shared" si="55"/>
        <v>0</v>
      </c>
      <c r="BE86" s="2">
        <f t="shared" si="55"/>
        <v>0</v>
      </c>
      <c r="BF86" s="2">
        <f t="shared" si="55"/>
        <v>0</v>
      </c>
      <c r="BG86" s="2">
        <f t="shared" si="55"/>
        <v>0</v>
      </c>
      <c r="BH86" s="2">
        <f t="shared" si="55"/>
        <v>0</v>
      </c>
      <c r="BI86" s="2">
        <f t="shared" si="55"/>
        <v>0</v>
      </c>
      <c r="BJ86" s="2">
        <f t="shared" si="55"/>
        <v>0</v>
      </c>
      <c r="BK86" s="2">
        <f t="shared" si="55"/>
        <v>0</v>
      </c>
      <c r="BL86" s="2">
        <f t="shared" si="55"/>
        <v>0</v>
      </c>
      <c r="BM86" s="2">
        <f t="shared" si="55"/>
        <v>0</v>
      </c>
      <c r="BN86" s="2">
        <f t="shared" si="55"/>
        <v>0</v>
      </c>
      <c r="BO86" s="2">
        <f t="shared" si="55"/>
        <v>0</v>
      </c>
      <c r="BP86" s="2">
        <f t="shared" si="55"/>
        <v>0</v>
      </c>
      <c r="BQ86" s="2">
        <f t="shared" si="55"/>
        <v>0</v>
      </c>
      <c r="BR86" s="2">
        <f t="shared" si="55"/>
        <v>0</v>
      </c>
      <c r="BS86" s="2">
        <f t="shared" si="55"/>
        <v>0</v>
      </c>
      <c r="BT86" s="2">
        <f t="shared" si="55"/>
        <v>0</v>
      </c>
      <c r="BU86" s="2">
        <f t="shared" si="55"/>
        <v>0</v>
      </c>
      <c r="BV86" s="2">
        <f t="shared" si="55"/>
        <v>0</v>
      </c>
      <c r="BW86" s="2">
        <f t="shared" si="55"/>
        <v>0</v>
      </c>
      <c r="BX86" s="2">
        <f t="shared" si="55"/>
        <v>0</v>
      </c>
      <c r="BY86" s="2">
        <f t="shared" si="55"/>
        <v>0</v>
      </c>
      <c r="BZ86" s="2">
        <f t="shared" si="55"/>
        <v>0</v>
      </c>
      <c r="CA86" s="2">
        <f t="shared" ref="CA86:DF86" si="56">CA95</f>
        <v>14849535.560000001</v>
      </c>
      <c r="CB86" s="2">
        <f t="shared" si="56"/>
        <v>14849535.560000001</v>
      </c>
      <c r="CC86" s="2">
        <f t="shared" si="56"/>
        <v>0</v>
      </c>
      <c r="CD86" s="2">
        <f t="shared" si="56"/>
        <v>0</v>
      </c>
      <c r="CE86" s="2">
        <f t="shared" si="56"/>
        <v>13375974.93</v>
      </c>
      <c r="CF86" s="2">
        <f t="shared" si="56"/>
        <v>13375974.93</v>
      </c>
      <c r="CG86" s="2">
        <f t="shared" si="56"/>
        <v>0</v>
      </c>
      <c r="CH86" s="2">
        <f t="shared" si="56"/>
        <v>13375974.93</v>
      </c>
      <c r="CI86" s="2">
        <f t="shared" si="56"/>
        <v>0</v>
      </c>
      <c r="CJ86" s="2">
        <f t="shared" si="56"/>
        <v>0</v>
      </c>
      <c r="CK86" s="2">
        <f t="shared" si="56"/>
        <v>0</v>
      </c>
      <c r="CL86" s="2">
        <f t="shared" si="56"/>
        <v>0</v>
      </c>
      <c r="CM86" s="2">
        <f t="shared" si="56"/>
        <v>0</v>
      </c>
      <c r="CN86" s="2">
        <f t="shared" si="56"/>
        <v>0</v>
      </c>
      <c r="CO86" s="2">
        <f t="shared" si="56"/>
        <v>0</v>
      </c>
      <c r="CP86" s="2">
        <f t="shared" si="56"/>
        <v>0</v>
      </c>
      <c r="CQ86" s="2">
        <f t="shared" si="56"/>
        <v>0</v>
      </c>
      <c r="CR86" s="2">
        <f t="shared" si="56"/>
        <v>0</v>
      </c>
      <c r="CS86" s="2">
        <f t="shared" si="56"/>
        <v>0</v>
      </c>
      <c r="CT86" s="2">
        <f t="shared" si="56"/>
        <v>0</v>
      </c>
      <c r="CU86" s="2">
        <f t="shared" si="56"/>
        <v>0</v>
      </c>
      <c r="CV86" s="2">
        <f t="shared" si="56"/>
        <v>0</v>
      </c>
      <c r="CW86" s="2">
        <f t="shared" si="56"/>
        <v>0</v>
      </c>
      <c r="CX86" s="2">
        <f t="shared" si="56"/>
        <v>0</v>
      </c>
      <c r="CY86" s="2">
        <f t="shared" si="56"/>
        <v>0</v>
      </c>
      <c r="CZ86" s="2">
        <f t="shared" si="56"/>
        <v>0</v>
      </c>
      <c r="DA86" s="2">
        <f t="shared" si="56"/>
        <v>0</v>
      </c>
      <c r="DB86" s="2">
        <f t="shared" si="56"/>
        <v>0</v>
      </c>
      <c r="DC86" s="2">
        <f t="shared" si="56"/>
        <v>0</v>
      </c>
      <c r="DD86" s="2">
        <f t="shared" si="56"/>
        <v>0</v>
      </c>
      <c r="DE86" s="2">
        <f t="shared" si="56"/>
        <v>0</v>
      </c>
      <c r="DF86" s="2">
        <f t="shared" si="56"/>
        <v>0</v>
      </c>
      <c r="DG86" s="3">
        <f t="shared" ref="DG86:EL86" si="57">DG95</f>
        <v>0</v>
      </c>
      <c r="DH86" s="3">
        <f t="shared" si="57"/>
        <v>0</v>
      </c>
      <c r="DI86" s="3">
        <f t="shared" si="57"/>
        <v>0</v>
      </c>
      <c r="DJ86" s="3">
        <f t="shared" si="57"/>
        <v>0</v>
      </c>
      <c r="DK86" s="3">
        <f t="shared" si="57"/>
        <v>0</v>
      </c>
      <c r="DL86" s="3">
        <f t="shared" si="57"/>
        <v>0</v>
      </c>
      <c r="DM86" s="3">
        <f t="shared" si="57"/>
        <v>0</v>
      </c>
      <c r="DN86" s="3">
        <f t="shared" si="57"/>
        <v>0</v>
      </c>
      <c r="DO86" s="3">
        <f t="shared" si="57"/>
        <v>0</v>
      </c>
      <c r="DP86" s="3">
        <f t="shared" si="57"/>
        <v>0</v>
      </c>
      <c r="DQ86" s="3">
        <f t="shared" si="57"/>
        <v>0</v>
      </c>
      <c r="DR86" s="3">
        <f t="shared" si="57"/>
        <v>0</v>
      </c>
      <c r="DS86" s="3">
        <f t="shared" si="57"/>
        <v>0</v>
      </c>
      <c r="DT86" s="3">
        <f t="shared" si="57"/>
        <v>0</v>
      </c>
      <c r="DU86" s="3">
        <f t="shared" si="57"/>
        <v>0</v>
      </c>
      <c r="DV86" s="3">
        <f t="shared" si="57"/>
        <v>0</v>
      </c>
      <c r="DW86" s="3">
        <f t="shared" si="57"/>
        <v>0</v>
      </c>
      <c r="DX86" s="3">
        <f t="shared" si="57"/>
        <v>0</v>
      </c>
      <c r="DY86" s="3">
        <f t="shared" si="57"/>
        <v>0</v>
      </c>
      <c r="DZ86" s="3">
        <f t="shared" si="57"/>
        <v>0</v>
      </c>
      <c r="EA86" s="3">
        <f t="shared" si="57"/>
        <v>0</v>
      </c>
      <c r="EB86" s="3">
        <f t="shared" si="57"/>
        <v>0</v>
      </c>
      <c r="EC86" s="3">
        <f t="shared" si="57"/>
        <v>0</v>
      </c>
      <c r="ED86" s="3">
        <f t="shared" si="57"/>
        <v>0</v>
      </c>
      <c r="EE86" s="3">
        <f t="shared" si="57"/>
        <v>0</v>
      </c>
      <c r="EF86" s="3">
        <f t="shared" si="57"/>
        <v>0</v>
      </c>
      <c r="EG86" s="3">
        <f t="shared" si="57"/>
        <v>0</v>
      </c>
      <c r="EH86" s="3">
        <f t="shared" si="57"/>
        <v>0</v>
      </c>
      <c r="EI86" s="3">
        <f t="shared" si="57"/>
        <v>0</v>
      </c>
      <c r="EJ86" s="3">
        <f t="shared" si="57"/>
        <v>0</v>
      </c>
      <c r="EK86" s="3">
        <f t="shared" si="57"/>
        <v>0</v>
      </c>
      <c r="EL86" s="3">
        <f t="shared" si="57"/>
        <v>0</v>
      </c>
      <c r="EM86" s="3">
        <f t="shared" ref="EM86:FR86" si="58">EM95</f>
        <v>0</v>
      </c>
      <c r="EN86" s="3">
        <f t="shared" si="58"/>
        <v>0</v>
      </c>
      <c r="EO86" s="3">
        <f t="shared" si="58"/>
        <v>0</v>
      </c>
      <c r="EP86" s="3">
        <f t="shared" si="58"/>
        <v>0</v>
      </c>
      <c r="EQ86" s="3">
        <f t="shared" si="58"/>
        <v>0</v>
      </c>
      <c r="ER86" s="3">
        <f t="shared" si="58"/>
        <v>0</v>
      </c>
      <c r="ES86" s="3">
        <f t="shared" si="58"/>
        <v>0</v>
      </c>
      <c r="ET86" s="3">
        <f t="shared" si="58"/>
        <v>0</v>
      </c>
      <c r="EU86" s="3">
        <f t="shared" si="58"/>
        <v>0</v>
      </c>
      <c r="EV86" s="3">
        <f t="shared" si="58"/>
        <v>0</v>
      </c>
      <c r="EW86" s="3">
        <f t="shared" si="58"/>
        <v>0</v>
      </c>
      <c r="EX86" s="3">
        <f t="shared" si="58"/>
        <v>0</v>
      </c>
      <c r="EY86" s="3">
        <f t="shared" si="58"/>
        <v>0</v>
      </c>
      <c r="EZ86" s="3">
        <f t="shared" si="58"/>
        <v>0</v>
      </c>
      <c r="FA86" s="3">
        <f t="shared" si="58"/>
        <v>0</v>
      </c>
      <c r="FB86" s="3">
        <f t="shared" si="58"/>
        <v>0</v>
      </c>
      <c r="FC86" s="3">
        <f t="shared" si="58"/>
        <v>0</v>
      </c>
      <c r="FD86" s="3">
        <f t="shared" si="58"/>
        <v>0</v>
      </c>
      <c r="FE86" s="3">
        <f t="shared" si="58"/>
        <v>0</v>
      </c>
      <c r="FF86" s="3">
        <f t="shared" si="58"/>
        <v>0</v>
      </c>
      <c r="FG86" s="3">
        <f t="shared" si="58"/>
        <v>0</v>
      </c>
      <c r="FH86" s="3">
        <f t="shared" si="58"/>
        <v>0</v>
      </c>
      <c r="FI86" s="3">
        <f t="shared" si="58"/>
        <v>0</v>
      </c>
      <c r="FJ86" s="3">
        <f t="shared" si="58"/>
        <v>0</v>
      </c>
      <c r="FK86" s="3">
        <f t="shared" si="58"/>
        <v>0</v>
      </c>
      <c r="FL86" s="3">
        <f t="shared" si="58"/>
        <v>0</v>
      </c>
      <c r="FM86" s="3">
        <f t="shared" si="58"/>
        <v>0</v>
      </c>
      <c r="FN86" s="3">
        <f t="shared" si="58"/>
        <v>0</v>
      </c>
      <c r="FO86" s="3">
        <f t="shared" si="58"/>
        <v>0</v>
      </c>
      <c r="FP86" s="3">
        <f t="shared" si="58"/>
        <v>0</v>
      </c>
      <c r="FQ86" s="3">
        <f t="shared" si="58"/>
        <v>0</v>
      </c>
      <c r="FR86" s="3">
        <f t="shared" si="58"/>
        <v>0</v>
      </c>
      <c r="FS86" s="3">
        <f t="shared" ref="FS86:GX86" si="59">FS95</f>
        <v>0</v>
      </c>
      <c r="FT86" s="3">
        <f t="shared" si="59"/>
        <v>0</v>
      </c>
      <c r="FU86" s="3">
        <f t="shared" si="59"/>
        <v>0</v>
      </c>
      <c r="FV86" s="3">
        <f t="shared" si="59"/>
        <v>0</v>
      </c>
      <c r="FW86" s="3">
        <f t="shared" si="59"/>
        <v>0</v>
      </c>
      <c r="FX86" s="3">
        <f t="shared" si="59"/>
        <v>0</v>
      </c>
      <c r="FY86" s="3">
        <f t="shared" si="59"/>
        <v>0</v>
      </c>
      <c r="FZ86" s="3">
        <f t="shared" si="59"/>
        <v>0</v>
      </c>
      <c r="GA86" s="3">
        <f t="shared" si="59"/>
        <v>0</v>
      </c>
      <c r="GB86" s="3">
        <f t="shared" si="59"/>
        <v>0</v>
      </c>
      <c r="GC86" s="3">
        <f t="shared" si="59"/>
        <v>0</v>
      </c>
      <c r="GD86" s="3">
        <f t="shared" si="59"/>
        <v>0</v>
      </c>
      <c r="GE86" s="3">
        <f t="shared" si="59"/>
        <v>0</v>
      </c>
      <c r="GF86" s="3">
        <f t="shared" si="59"/>
        <v>0</v>
      </c>
      <c r="GG86" s="3">
        <f t="shared" si="59"/>
        <v>0</v>
      </c>
      <c r="GH86" s="3">
        <f t="shared" si="59"/>
        <v>0</v>
      </c>
      <c r="GI86" s="3">
        <f t="shared" si="59"/>
        <v>0</v>
      </c>
      <c r="GJ86" s="3">
        <f t="shared" si="59"/>
        <v>0</v>
      </c>
      <c r="GK86" s="3">
        <f t="shared" si="59"/>
        <v>0</v>
      </c>
      <c r="GL86" s="3">
        <f t="shared" si="59"/>
        <v>0</v>
      </c>
      <c r="GM86" s="3">
        <f t="shared" si="59"/>
        <v>0</v>
      </c>
      <c r="GN86" s="3">
        <f t="shared" si="59"/>
        <v>0</v>
      </c>
      <c r="GO86" s="3">
        <f t="shared" si="59"/>
        <v>0</v>
      </c>
      <c r="GP86" s="3">
        <f t="shared" si="59"/>
        <v>0</v>
      </c>
      <c r="GQ86" s="3">
        <f t="shared" si="59"/>
        <v>0</v>
      </c>
      <c r="GR86" s="3">
        <f t="shared" si="59"/>
        <v>0</v>
      </c>
      <c r="GS86" s="3">
        <f t="shared" si="59"/>
        <v>0</v>
      </c>
      <c r="GT86" s="3">
        <f t="shared" si="59"/>
        <v>0</v>
      </c>
      <c r="GU86" s="3">
        <f t="shared" si="59"/>
        <v>0</v>
      </c>
      <c r="GV86" s="3">
        <f t="shared" si="59"/>
        <v>0</v>
      </c>
      <c r="GW86" s="3">
        <f t="shared" si="59"/>
        <v>0</v>
      </c>
      <c r="GX86" s="3">
        <f t="shared" si="59"/>
        <v>0</v>
      </c>
    </row>
    <row r="88" spans="1:245" x14ac:dyDescent="0.2">
      <c r="A88">
        <v>19</v>
      </c>
      <c r="B88">
        <v>1</v>
      </c>
      <c r="F88" t="s">
        <v>3</v>
      </c>
      <c r="G88" t="s">
        <v>194</v>
      </c>
      <c r="H88" t="s">
        <v>3</v>
      </c>
      <c r="AA88">
        <v>1</v>
      </c>
      <c r="IK88">
        <v>0</v>
      </c>
    </row>
    <row r="89" spans="1:245" x14ac:dyDescent="0.2">
      <c r="A89">
        <v>19</v>
      </c>
      <c r="B89">
        <v>1</v>
      </c>
      <c r="F89" t="s">
        <v>3</v>
      </c>
      <c r="G89" t="s">
        <v>195</v>
      </c>
      <c r="H89" t="s">
        <v>3</v>
      </c>
      <c r="AA89">
        <v>1</v>
      </c>
      <c r="IK89">
        <v>0</v>
      </c>
    </row>
    <row r="90" spans="1:245" x14ac:dyDescent="0.2">
      <c r="A90">
        <v>17</v>
      </c>
      <c r="B90">
        <v>1</v>
      </c>
      <c r="C90">
        <f>ROW(SmtRes!A79)</f>
        <v>79</v>
      </c>
      <c r="D90">
        <f>ROW(EtalonRes!A73)</f>
        <v>73</v>
      </c>
      <c r="E90" t="s">
        <v>196</v>
      </c>
      <c r="F90" t="s">
        <v>197</v>
      </c>
      <c r="G90" t="s">
        <v>198</v>
      </c>
      <c r="H90" t="s">
        <v>83</v>
      </c>
      <c r="I90">
        <f>ROUND(15.156,7)</f>
        <v>15.156000000000001</v>
      </c>
      <c r="J90">
        <v>0</v>
      </c>
      <c r="K90">
        <f>ROUND(15.156,7)</f>
        <v>15.156000000000001</v>
      </c>
      <c r="O90">
        <f>ROUND(CP90,2)</f>
        <v>431577.55</v>
      </c>
      <c r="P90">
        <f>SUMIF(SmtRes!AQ74:'SmtRes'!AQ79,"=1",SmtRes!DF74:'SmtRes'!DF79)</f>
        <v>0</v>
      </c>
      <c r="Q90">
        <f>SUMIF(SmtRes!AQ74:'SmtRes'!AQ79,"=1",SmtRes!DG74:'SmtRes'!DG79)</f>
        <v>71321.81</v>
      </c>
      <c r="R90">
        <f>SUMIF(SmtRes!AQ74:'SmtRes'!AQ79,"=1",SmtRes!DH74:'SmtRes'!DH79)</f>
        <v>50429.21</v>
      </c>
      <c r="S90">
        <f>SUMIF(SmtRes!AQ74:'SmtRes'!AQ79,"=1",SmtRes!DI74:'SmtRes'!DI79)</f>
        <v>309826.53000000003</v>
      </c>
      <c r="T90">
        <f>ROUND(CU90*I90,2)</f>
        <v>0</v>
      </c>
      <c r="U90">
        <f>SUMIF(SmtRes!AQ74:'SmtRes'!AQ79,"=1",SmtRes!CV74:'SmtRes'!CV79)</f>
        <v>378.9</v>
      </c>
      <c r="V90">
        <f>SUMIF(SmtRes!AQ74:'SmtRes'!AQ79,"=1",SmtRes!CW74:'SmtRes'!CW79)</f>
        <v>48.044519999999999</v>
      </c>
      <c r="W90">
        <f>ROUND(CX90*I90,2)</f>
        <v>0</v>
      </c>
      <c r="X90">
        <f t="shared" ref="X90:Y93" si="60">ROUND(CY90,2)</f>
        <v>371063.41</v>
      </c>
      <c r="Y90">
        <f t="shared" si="60"/>
        <v>216153.44</v>
      </c>
      <c r="AA90">
        <v>48169259</v>
      </c>
      <c r="AB90">
        <f>ROUND((AC90+AD90+AF90),6)</f>
        <v>25148.346799999999</v>
      </c>
      <c r="AC90">
        <f>ROUND((0),6)</f>
        <v>0</v>
      </c>
      <c r="AD90">
        <f>ROUND((((SUM(SmtRes!BR74:'SmtRes'!BR79))-(SUM(SmtRes!BS74:'SmtRes'!BS79)))+AE90),6)</f>
        <v>4705.8468000000003</v>
      </c>
      <c r="AE90">
        <f>ROUND((SUM(SmtRes!BS74:'SmtRes'!BS79)),6)</f>
        <v>3327.3425000000002</v>
      </c>
      <c r="AF90">
        <f>ROUND((SUM(SmtRes!BT74:'SmtRes'!BT79)),6)</f>
        <v>20442.5</v>
      </c>
      <c r="AG90">
        <f>ROUND((AP90),6)</f>
        <v>0</v>
      </c>
      <c r="AH90">
        <f>(SUM(SmtRes!BU74:'SmtRes'!BU79))</f>
        <v>25</v>
      </c>
      <c r="AI90">
        <f>(SUM(SmtRes!BV74:'SmtRes'!BV79))</f>
        <v>3.17</v>
      </c>
      <c r="AJ90">
        <f>(AS90)</f>
        <v>0</v>
      </c>
      <c r="AK90">
        <v>28475.689299999998</v>
      </c>
      <c r="AL90">
        <v>0</v>
      </c>
      <c r="AM90">
        <v>4705.8468000000003</v>
      </c>
      <c r="AN90">
        <v>3327.3424999999993</v>
      </c>
      <c r="AO90">
        <v>20442.5</v>
      </c>
      <c r="AP90">
        <v>0</v>
      </c>
      <c r="AQ90">
        <v>25</v>
      </c>
      <c r="AR90">
        <v>3.17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199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(P90+Q90+S90+R90)</f>
        <v>431577.55000000005</v>
      </c>
      <c r="CQ90">
        <f>SUMIF(SmtRes!AQ74:'SmtRes'!AQ79,"=1",SmtRes!AA74:'SmtRes'!AA79)</f>
        <v>197.67</v>
      </c>
      <c r="CR90">
        <f>SUMIF(SmtRes!AQ74:'SmtRes'!AQ79,"=1",SmtRes!AB74:'SmtRes'!AB79)</f>
        <v>2298.27</v>
      </c>
      <c r="CS90">
        <f>SUMIF(SmtRes!AQ74:'SmtRes'!AQ79,"=1",SmtRes!AC74:'SmtRes'!AC79)</f>
        <v>1833.98</v>
      </c>
      <c r="CT90">
        <f>SUMIF(SmtRes!AQ74:'SmtRes'!AQ79,"=1",SmtRes!AD74:'SmtRes'!AD79)</f>
        <v>817.7</v>
      </c>
      <c r="CU90">
        <f>AG90</f>
        <v>0</v>
      </c>
      <c r="CV90">
        <f>SUMIF(SmtRes!AQ74:'SmtRes'!AQ79,"=1",SmtRes!BU74:'SmtRes'!BU79)</f>
        <v>25</v>
      </c>
      <c r="CW90">
        <f>SUMIF(SmtRes!AQ74:'SmtRes'!AQ79,"=1",SmtRes!BV74:'SmtRes'!BV79)</f>
        <v>3.17</v>
      </c>
      <c r="CX90">
        <f>AJ90</f>
        <v>0</v>
      </c>
      <c r="CY90">
        <f>(((S90+R90)*AT90)/100)</f>
        <v>371063.41220000008</v>
      </c>
      <c r="CZ90">
        <f>(((S90+R90)*AU90)/100)</f>
        <v>216153.44400000002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83</v>
      </c>
      <c r="DW90" t="s">
        <v>83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45799714</v>
      </c>
      <c r="EF90">
        <v>2</v>
      </c>
      <c r="EG90" t="s">
        <v>27</v>
      </c>
      <c r="EH90">
        <v>27</v>
      </c>
      <c r="EI90" t="s">
        <v>200</v>
      </c>
      <c r="EJ90">
        <v>1</v>
      </c>
      <c r="EK90">
        <v>33001</v>
      </c>
      <c r="EL90" t="s">
        <v>200</v>
      </c>
      <c r="EM90" t="s">
        <v>201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25</v>
      </c>
      <c r="EX90">
        <v>3.17</v>
      </c>
      <c r="EY90">
        <v>0</v>
      </c>
      <c r="FQ90">
        <v>0</v>
      </c>
      <c r="FR90"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1099460147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>ROUND(IF(AND(BH90=3,BI90=3,FS90&lt;&gt;0),P90,0),2)</f>
        <v>0</v>
      </c>
      <c r="GM90">
        <f>ROUND(O90+X90+Y90,2)+GX90</f>
        <v>1018794.4</v>
      </c>
      <c r="GN90">
        <f>IF(OR(BI90=0,BI90=1),GM90-GX90,0)</f>
        <v>1018794.4</v>
      </c>
      <c r="GO90">
        <f>IF(BI90=2,GM90-GX90,0)</f>
        <v>0</v>
      </c>
      <c r="GP90">
        <f>IF(BI90=4,GM90-GX90,0)</f>
        <v>0</v>
      </c>
      <c r="GR90">
        <v>0</v>
      </c>
      <c r="GS90">
        <v>0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202</v>
      </c>
      <c r="HO90" t="s">
        <v>203</v>
      </c>
      <c r="HP90" t="s">
        <v>200</v>
      </c>
      <c r="HQ90" t="s">
        <v>200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ROW(SmtRes!A88)</f>
        <v>88</v>
      </c>
      <c r="D91">
        <f>ROW(EtalonRes!A82)</f>
        <v>82</v>
      </c>
      <c r="E91" t="s">
        <v>204</v>
      </c>
      <c r="F91" t="s">
        <v>205</v>
      </c>
      <c r="G91" t="s">
        <v>206</v>
      </c>
      <c r="H91" t="s">
        <v>83</v>
      </c>
      <c r="I91">
        <f>ROUND(3.6,7)</f>
        <v>3.6</v>
      </c>
      <c r="J91">
        <v>0</v>
      </c>
      <c r="K91">
        <f>ROUND(3.6,7)</f>
        <v>3.6</v>
      </c>
      <c r="O91">
        <f>ROUND(CP91,2)</f>
        <v>156024.12</v>
      </c>
      <c r="P91">
        <f>SUMIF(SmtRes!AQ80:'SmtRes'!AQ88,"=1",SmtRes!DF80:'SmtRes'!DF88)</f>
        <v>5098.32</v>
      </c>
      <c r="Q91">
        <f>SUMIF(SmtRes!AQ80:'SmtRes'!AQ88,"=1",SmtRes!DG80:'SmtRes'!DG88)</f>
        <v>36253.58</v>
      </c>
      <c r="R91">
        <f>SUMIF(SmtRes!AQ80:'SmtRes'!AQ88,"=1",SmtRes!DH80:'SmtRes'!DH88)</f>
        <v>26360.619999999995</v>
      </c>
      <c r="S91">
        <f>SUMIF(SmtRes!AQ80:'SmtRes'!AQ88,"=1",SmtRes!DI80:'SmtRes'!DI88)</f>
        <v>88311.6</v>
      </c>
      <c r="T91">
        <f>ROUND(CU91*I91,2)</f>
        <v>0</v>
      </c>
      <c r="U91">
        <f>SUMIF(SmtRes!AQ80:'SmtRes'!AQ88,"=1",SmtRes!CV80:'SmtRes'!CV88)</f>
        <v>108</v>
      </c>
      <c r="V91">
        <f>SUMIF(SmtRes!AQ80:'SmtRes'!AQ88,"=1",SmtRes!CW80:'SmtRes'!CW88)</f>
        <v>25.092000000000002</v>
      </c>
      <c r="W91">
        <f>ROUND(CX91*I91,2)</f>
        <v>0</v>
      </c>
      <c r="X91">
        <f t="shared" si="60"/>
        <v>118112.39</v>
      </c>
      <c r="Y91">
        <f t="shared" si="60"/>
        <v>68803.33</v>
      </c>
      <c r="AA91">
        <v>48169259</v>
      </c>
      <c r="AB91">
        <f>ROUND((AC91+AD91+AF91),6)</f>
        <v>34728.955499999996</v>
      </c>
      <c r="AC91">
        <f>ROUND((SUM(SmtRes!BQ80:'SmtRes'!BQ88)),6)</f>
        <v>1556.3</v>
      </c>
      <c r="AD91">
        <f>ROUND((((SUM(SmtRes!BR80:'SmtRes'!BR88))-(SUM(SmtRes!BS80:'SmtRes'!BS88)))+AE91),6)</f>
        <v>8641.6555000000008</v>
      </c>
      <c r="AE91">
        <f>ROUND((SUM(SmtRes!BS80:'SmtRes'!BS88)),6)</f>
        <v>7322.3964999999998</v>
      </c>
      <c r="AF91">
        <f>ROUND((SUM(SmtRes!BT80:'SmtRes'!BT88)),6)</f>
        <v>24531</v>
      </c>
      <c r="AG91">
        <f>ROUND((AP91),6)</f>
        <v>0</v>
      </c>
      <c r="AH91">
        <f>(SUM(SmtRes!BU80:'SmtRes'!BU88))</f>
        <v>30</v>
      </c>
      <c r="AI91">
        <f>(SUM(SmtRes!BV80:'SmtRes'!BV88))</f>
        <v>6.97</v>
      </c>
      <c r="AJ91">
        <f>(AS91)</f>
        <v>0</v>
      </c>
      <c r="AK91">
        <v>42051.351999999999</v>
      </c>
      <c r="AL91">
        <v>1556.3</v>
      </c>
      <c r="AM91">
        <v>8641.6555000000008</v>
      </c>
      <c r="AN91">
        <v>7322.3964999999998</v>
      </c>
      <c r="AO91">
        <v>24531</v>
      </c>
      <c r="AP91">
        <v>0</v>
      </c>
      <c r="AQ91">
        <v>30</v>
      </c>
      <c r="AR91">
        <v>6.97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207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(P91+Q91+S91+R91)</f>
        <v>156024.12</v>
      </c>
      <c r="CQ91">
        <f>SUMIF(SmtRes!AQ80:'SmtRes'!AQ88,"=1",SmtRes!AA80:'SmtRes'!AA88)</f>
        <v>339.28999999999996</v>
      </c>
      <c r="CR91">
        <f>SUMIF(SmtRes!AQ80:'SmtRes'!AQ88,"=1",SmtRes!AB80:'SmtRes'!AB88)</f>
        <v>3714.44</v>
      </c>
      <c r="CS91">
        <f>SUMIF(SmtRes!AQ80:'SmtRes'!AQ88,"=1",SmtRes!AC80:'SmtRes'!AC88)</f>
        <v>2885.31</v>
      </c>
      <c r="CT91">
        <f>SUMIF(SmtRes!AQ80:'SmtRes'!AQ88,"=1",SmtRes!AD80:'SmtRes'!AD88)</f>
        <v>817.7</v>
      </c>
      <c r="CU91">
        <f>AG91</f>
        <v>0</v>
      </c>
      <c r="CV91">
        <f>SUMIF(SmtRes!AQ80:'SmtRes'!AQ88,"=1",SmtRes!BU80:'SmtRes'!BU88)</f>
        <v>30</v>
      </c>
      <c r="CW91">
        <f>SUMIF(SmtRes!AQ80:'SmtRes'!AQ88,"=1",SmtRes!BV80:'SmtRes'!BV88)</f>
        <v>6.97</v>
      </c>
      <c r="CX91">
        <f>AJ91</f>
        <v>0</v>
      </c>
      <c r="CY91">
        <f>(((S91+R91)*AT91)/100)</f>
        <v>118112.3866</v>
      </c>
      <c r="CZ91">
        <f>(((S91+R91)*AU91)/100)</f>
        <v>68803.331999999995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83</v>
      </c>
      <c r="DW91" t="s">
        <v>83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45799714</v>
      </c>
      <c r="EF91">
        <v>2</v>
      </c>
      <c r="EG91" t="s">
        <v>27</v>
      </c>
      <c r="EH91">
        <v>27</v>
      </c>
      <c r="EI91" t="s">
        <v>200</v>
      </c>
      <c r="EJ91">
        <v>1</v>
      </c>
      <c r="EK91">
        <v>33001</v>
      </c>
      <c r="EL91" t="s">
        <v>200</v>
      </c>
      <c r="EM91" t="s">
        <v>201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30</v>
      </c>
      <c r="EX91">
        <v>6.97</v>
      </c>
      <c r="EY91">
        <v>0</v>
      </c>
      <c r="FQ91">
        <v>0</v>
      </c>
      <c r="FR91"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1060839453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>ROUND(IF(AND(BH91=3,BI91=3,FS91&lt;&gt;0),P91,0),2)</f>
        <v>0</v>
      </c>
      <c r="GM91">
        <f>ROUND(O91+X91+Y91,2)+GX91</f>
        <v>342939.84</v>
      </c>
      <c r="GN91">
        <f>IF(OR(BI91=0,BI91=1),GM91-GX91,0)</f>
        <v>342939.84</v>
      </c>
      <c r="GO91">
        <f>IF(BI91=2,GM91-GX91,0)</f>
        <v>0</v>
      </c>
      <c r="GP91">
        <f>IF(BI91=4,GM91-GX91,0)</f>
        <v>0</v>
      </c>
      <c r="GR91">
        <v>0</v>
      </c>
      <c r="GS91">
        <v>0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202</v>
      </c>
      <c r="HO91" t="s">
        <v>203</v>
      </c>
      <c r="HP91" t="s">
        <v>200</v>
      </c>
      <c r="HQ91" t="s">
        <v>200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ROW(SmtRes!A97)</f>
        <v>97</v>
      </c>
      <c r="D92">
        <f>ROW(EtalonRes!A91)</f>
        <v>91</v>
      </c>
      <c r="E92" t="s">
        <v>208</v>
      </c>
      <c r="F92" t="s">
        <v>209</v>
      </c>
      <c r="G92" t="s">
        <v>210</v>
      </c>
      <c r="H92" t="s">
        <v>83</v>
      </c>
      <c r="I92">
        <f>ROUND(1.198,7)</f>
        <v>1.198</v>
      </c>
      <c r="J92">
        <v>0</v>
      </c>
      <c r="K92">
        <f>ROUND(1.198,7)</f>
        <v>1.198</v>
      </c>
      <c r="O92">
        <f>ROUND(CP92,2)</f>
        <v>53493.3</v>
      </c>
      <c r="P92">
        <f>SUMIF(SmtRes!AQ89:'SmtRes'!AQ97,"=1",SmtRes!DF89:'SmtRes'!DF97)</f>
        <v>1696.61</v>
      </c>
      <c r="Q92">
        <f>SUMIF(SmtRes!AQ89:'SmtRes'!AQ97,"=1",SmtRes!DG89:'SmtRes'!DG97)</f>
        <v>11840.85</v>
      </c>
      <c r="R92">
        <f>SUMIF(SmtRes!AQ89:'SmtRes'!AQ97,"=1",SmtRes!DH89:'SmtRes'!DH97)</f>
        <v>8608.49</v>
      </c>
      <c r="S92">
        <f>SUMIF(SmtRes!AQ89:'SmtRes'!AQ97,"=1",SmtRes!DI89:'SmtRes'!DI97)</f>
        <v>31347.35</v>
      </c>
      <c r="T92">
        <f>ROUND(CU92*I92,2)</f>
        <v>0</v>
      </c>
      <c r="U92">
        <f>SUMIF(SmtRes!AQ89:'SmtRes'!AQ97,"=1",SmtRes!CV89:'SmtRes'!CV97)</f>
        <v>38.335999999999999</v>
      </c>
      <c r="V92">
        <f>SUMIF(SmtRes!AQ89:'SmtRes'!AQ97,"=1",SmtRes!CW89:'SmtRes'!CW97)</f>
        <v>8.1943200000000012</v>
      </c>
      <c r="W92">
        <f>ROUND(CX92*I92,2)</f>
        <v>0</v>
      </c>
      <c r="X92">
        <f t="shared" si="60"/>
        <v>41154.519999999997</v>
      </c>
      <c r="Y92">
        <f t="shared" si="60"/>
        <v>23973.5</v>
      </c>
      <c r="AA92">
        <v>48169259</v>
      </c>
      <c r="AB92">
        <f>ROUND((AC92+AD92+AF92),6)</f>
        <v>36206.501300000004</v>
      </c>
      <c r="AC92">
        <f>ROUND((SUM(SmtRes!BQ89:'SmtRes'!BQ97)),6)</f>
        <v>1556.3</v>
      </c>
      <c r="AD92">
        <f>ROUND((((SUM(SmtRes!BR89:'SmtRes'!BR97))-(SUM(SmtRes!BS89:'SmtRes'!BS97)))+AE92),6)</f>
        <v>8483.8012999999992</v>
      </c>
      <c r="AE92">
        <f>ROUND((SUM(SmtRes!BS89:'SmtRes'!BS97)),6)</f>
        <v>7185.7236000000003</v>
      </c>
      <c r="AF92">
        <f>ROUND((SUM(SmtRes!BT89:'SmtRes'!BT97)),6)</f>
        <v>26166.400000000001</v>
      </c>
      <c r="AG92">
        <f>ROUND((AP92),6)</f>
        <v>0</v>
      </c>
      <c r="AH92">
        <f>(SUM(SmtRes!BU89:'SmtRes'!BU97))</f>
        <v>32</v>
      </c>
      <c r="AI92">
        <f>(SUM(SmtRes!BV89:'SmtRes'!BV97))</f>
        <v>6.84</v>
      </c>
      <c r="AJ92">
        <f>(AS92)</f>
        <v>0</v>
      </c>
      <c r="AK92">
        <v>43392.224900000001</v>
      </c>
      <c r="AL92">
        <v>1556.3</v>
      </c>
      <c r="AM92">
        <v>8483.801300000001</v>
      </c>
      <c r="AN92">
        <v>7185.7236000000003</v>
      </c>
      <c r="AO92">
        <v>26166.400000000001</v>
      </c>
      <c r="AP92">
        <v>0</v>
      </c>
      <c r="AQ92">
        <v>32</v>
      </c>
      <c r="AR92">
        <v>6.84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211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(P92+Q92+S92+R92)</f>
        <v>53493.299999999996</v>
      </c>
      <c r="CQ92">
        <f>SUMIF(SmtRes!AQ89:'SmtRes'!AQ97,"=1",SmtRes!AA89:'SmtRes'!AA97)</f>
        <v>339.28999999999996</v>
      </c>
      <c r="CR92">
        <f>SUMIF(SmtRes!AQ89:'SmtRes'!AQ97,"=1",SmtRes!AB89:'SmtRes'!AB97)</f>
        <v>3714.44</v>
      </c>
      <c r="CS92">
        <f>SUMIF(SmtRes!AQ89:'SmtRes'!AQ97,"=1",SmtRes!AC89:'SmtRes'!AC97)</f>
        <v>2885.31</v>
      </c>
      <c r="CT92">
        <f>SUMIF(SmtRes!AQ89:'SmtRes'!AQ97,"=1",SmtRes!AD89:'SmtRes'!AD97)</f>
        <v>817.7</v>
      </c>
      <c r="CU92">
        <f>AG92</f>
        <v>0</v>
      </c>
      <c r="CV92">
        <f>SUMIF(SmtRes!AQ89:'SmtRes'!AQ97,"=1",SmtRes!BU89:'SmtRes'!BU97)</f>
        <v>32</v>
      </c>
      <c r="CW92">
        <f>SUMIF(SmtRes!AQ89:'SmtRes'!AQ97,"=1",SmtRes!BV89:'SmtRes'!BV97)</f>
        <v>6.84</v>
      </c>
      <c r="CX92">
        <f>AJ92</f>
        <v>0</v>
      </c>
      <c r="CY92">
        <f>(((S92+R92)*AT92)/100)</f>
        <v>41154.515199999994</v>
      </c>
      <c r="CZ92">
        <f>(((S92+R92)*AU92)/100)</f>
        <v>23973.504000000001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83</v>
      </c>
      <c r="DW92" t="s">
        <v>83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45799714</v>
      </c>
      <c r="EF92">
        <v>2</v>
      </c>
      <c r="EG92" t="s">
        <v>27</v>
      </c>
      <c r="EH92">
        <v>27</v>
      </c>
      <c r="EI92" t="s">
        <v>200</v>
      </c>
      <c r="EJ92">
        <v>1</v>
      </c>
      <c r="EK92">
        <v>33001</v>
      </c>
      <c r="EL92" t="s">
        <v>200</v>
      </c>
      <c r="EM92" t="s">
        <v>201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32</v>
      </c>
      <c r="EX92">
        <v>6.84</v>
      </c>
      <c r="EY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1524301029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>ROUND(IF(AND(BH92=3,BI92=3,FS92&lt;&gt;0),P92,0),2)</f>
        <v>0</v>
      </c>
      <c r="GM92">
        <f>ROUND(O92+X92+Y92,2)+GX92</f>
        <v>118621.32</v>
      </c>
      <c r="GN92">
        <f>IF(OR(BI92=0,BI92=1),GM92-GX92,0)</f>
        <v>118621.32</v>
      </c>
      <c r="GO92">
        <f>IF(BI92=2,GM92-GX92,0)</f>
        <v>0</v>
      </c>
      <c r="GP92">
        <f>IF(BI92=4,GM92-GX92,0)</f>
        <v>0</v>
      </c>
      <c r="GR92">
        <v>0</v>
      </c>
      <c r="GS92">
        <v>0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202</v>
      </c>
      <c r="HO92" t="s">
        <v>203</v>
      </c>
      <c r="HP92" t="s">
        <v>200</v>
      </c>
      <c r="HQ92" t="s">
        <v>200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212</v>
      </c>
      <c r="F93" t="s">
        <v>213</v>
      </c>
      <c r="G93" t="s">
        <v>214</v>
      </c>
      <c r="H93" t="s">
        <v>83</v>
      </c>
      <c r="I93">
        <f>ROUND(19.954,7)</f>
        <v>19.954000000000001</v>
      </c>
      <c r="J93">
        <v>0</v>
      </c>
      <c r="K93">
        <f>ROUND(19.954,7)</f>
        <v>19.954000000000001</v>
      </c>
      <c r="O93">
        <f>ROUND(CP93,2)</f>
        <v>13369180</v>
      </c>
      <c r="P93">
        <f>ROUND(CQ93*I93,2)</f>
        <v>13369180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>ROUND(CU93*I93,2)</f>
        <v>0</v>
      </c>
      <c r="U93">
        <f>ROUND(CV93*I93,7)</f>
        <v>0</v>
      </c>
      <c r="V93">
        <f>ROUND(CW93*I93,7)</f>
        <v>0</v>
      </c>
      <c r="W93">
        <f>ROUND(CX93*I93,2)</f>
        <v>0</v>
      </c>
      <c r="X93">
        <f t="shared" si="60"/>
        <v>0</v>
      </c>
      <c r="Y93">
        <f t="shared" si="60"/>
        <v>0</v>
      </c>
      <c r="AA93">
        <v>48169259</v>
      </c>
      <c r="AB93">
        <f>ROUND((AC93+AD93+AF93),6)</f>
        <v>670000</v>
      </c>
      <c r="AC93">
        <f>ROUND((ES93),6)</f>
        <v>670000</v>
      </c>
      <c r="AD93">
        <f>ROUND((((ET93)-(EU93))+AE93),6)</f>
        <v>0</v>
      </c>
      <c r="AE93">
        <f>ROUND((EU93),6)</f>
        <v>0</v>
      </c>
      <c r="AF93">
        <f>ROUND((EV93),6)</f>
        <v>0</v>
      </c>
      <c r="AG93">
        <f>ROUND((AP93),6)</f>
        <v>0</v>
      </c>
      <c r="AH93">
        <f>(EW93)</f>
        <v>0</v>
      </c>
      <c r="AI93">
        <f>(EX93)</f>
        <v>0</v>
      </c>
      <c r="AJ93">
        <f>(AS93)</f>
        <v>0</v>
      </c>
      <c r="AK93">
        <v>670000</v>
      </c>
      <c r="AL93">
        <v>670000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215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13369180</v>
      </c>
      <c r="CQ93">
        <f>ROUND(AL93*BC93,2)</f>
        <v>670000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>AG93</f>
        <v>0</v>
      </c>
      <c r="CV93">
        <f>AH93</f>
        <v>0</v>
      </c>
      <c r="CW93">
        <f>AI93</f>
        <v>0</v>
      </c>
      <c r="CX93">
        <f>AJ93</f>
        <v>0</v>
      </c>
      <c r="CY93">
        <f>(((S93+R93)*AT93)/100)</f>
        <v>0</v>
      </c>
      <c r="CZ93">
        <f>(((S93+R93)*AU93)/100)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83</v>
      </c>
      <c r="DW93" t="s">
        <v>83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45799882</v>
      </c>
      <c r="EF93">
        <v>8</v>
      </c>
      <c r="EG93" t="s">
        <v>54</v>
      </c>
      <c r="EH93">
        <v>0</v>
      </c>
      <c r="EI93" t="s">
        <v>3</v>
      </c>
      <c r="EJ93">
        <v>1</v>
      </c>
      <c r="EK93">
        <v>1100</v>
      </c>
      <c r="EL93" t="s">
        <v>55</v>
      </c>
      <c r="EM93" t="s">
        <v>56</v>
      </c>
      <c r="EO93" t="s">
        <v>3</v>
      </c>
      <c r="EQ93">
        <v>131072</v>
      </c>
      <c r="ER93">
        <v>670000</v>
      </c>
      <c r="ES93">
        <v>670000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216</v>
      </c>
      <c r="GD93">
        <v>1</v>
      </c>
      <c r="GF93">
        <v>-163698655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>ROUND(IF(AND(BH93=3,BI93=3,FS93&lt;&gt;0),P93,0),2)</f>
        <v>0</v>
      </c>
      <c r="GM93">
        <f>ROUND(O93+X93+Y93,2)+GX93</f>
        <v>13369180</v>
      </c>
      <c r="GN93">
        <f>IF(OR(BI93=0,BI93=1),GM93-GX93,0)</f>
        <v>13369180</v>
      </c>
      <c r="GO93">
        <f>IF(BI93=2,GM93-GX93,0)</f>
        <v>0</v>
      </c>
      <c r="GP93">
        <f>IF(BI93=4,GM93-GX93,0)</f>
        <v>0</v>
      </c>
      <c r="GR93">
        <v>0</v>
      </c>
      <c r="GS93">
        <v>4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5" spans="1:245" x14ac:dyDescent="0.2">
      <c r="A95" s="2">
        <v>51</v>
      </c>
      <c r="B95" s="2">
        <f>B84</f>
        <v>1</v>
      </c>
      <c r="C95" s="2">
        <f>A84</f>
        <v>4</v>
      </c>
      <c r="D95" s="2">
        <f>ROW(A84)</f>
        <v>84</v>
      </c>
      <c r="E95" s="2"/>
      <c r="F95" s="2" t="str">
        <f>IF(F84&lt;&gt;"",F84,"")</f>
        <v>2</v>
      </c>
      <c r="G95" s="2" t="str">
        <f>IF(G84&lt;&gt;"",G84,"")</f>
        <v>Монтаж металлического портала ПСЛ-110Я2 (9 шт.)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61">ROUND(AB95,2)</f>
        <v>14010274.970000001</v>
      </c>
      <c r="P95" s="2">
        <f t="shared" si="61"/>
        <v>13375974.93</v>
      </c>
      <c r="Q95" s="2">
        <f t="shared" si="61"/>
        <v>119416.24</v>
      </c>
      <c r="R95" s="2">
        <f t="shared" si="61"/>
        <v>85398.32</v>
      </c>
      <c r="S95" s="2">
        <f t="shared" si="61"/>
        <v>429485.48</v>
      </c>
      <c r="T95" s="2">
        <f t="shared" si="61"/>
        <v>0</v>
      </c>
      <c r="U95" s="2">
        <f>AH95</f>
        <v>525.23599999999999</v>
      </c>
      <c r="V95" s="2">
        <f>AI95</f>
        <v>81.330840000000009</v>
      </c>
      <c r="W95" s="2">
        <f>ROUND(AJ95,2)</f>
        <v>0</v>
      </c>
      <c r="X95" s="2">
        <f>ROUND(AK95,2)</f>
        <v>530330.31999999995</v>
      </c>
      <c r="Y95" s="2">
        <f>ROUND(AL95,2)</f>
        <v>308930.27</v>
      </c>
      <c r="Z95" s="2"/>
      <c r="AA95" s="2"/>
      <c r="AB95" s="2">
        <f>ROUND(SUMIF(AA88:AA93,"=48169259",O88:O93),2)</f>
        <v>14010274.970000001</v>
      </c>
      <c r="AC95" s="2">
        <f>ROUND(SUMIF(AA88:AA93,"=48169259",P88:P93),2)</f>
        <v>13375974.93</v>
      </c>
      <c r="AD95" s="2">
        <f>ROUND(SUMIF(AA88:AA93,"=48169259",Q88:Q93),2)</f>
        <v>119416.24</v>
      </c>
      <c r="AE95" s="2">
        <f>ROUND(SUMIF(AA88:AA93,"=48169259",R88:R93),2)</f>
        <v>85398.32</v>
      </c>
      <c r="AF95" s="2">
        <f>ROUND(SUMIF(AA88:AA93,"=48169259",S88:S93),2)</f>
        <v>429485.48</v>
      </c>
      <c r="AG95" s="2">
        <f>ROUND(SUMIF(AA88:AA93,"=48169259",T88:T93),2)</f>
        <v>0</v>
      </c>
      <c r="AH95" s="2">
        <f>SUMIF(AA88:AA93,"=48169259",U88:U93)</f>
        <v>525.23599999999999</v>
      </c>
      <c r="AI95" s="2">
        <f>SUMIF(AA88:AA93,"=48169259",V88:V93)</f>
        <v>81.330840000000009</v>
      </c>
      <c r="AJ95" s="2">
        <f>ROUND(SUMIF(AA88:AA93,"=48169259",W88:W93),2)</f>
        <v>0</v>
      </c>
      <c r="AK95" s="2">
        <f>ROUND(SUMIF(AA88:AA93,"=48169259",X88:X93),2)</f>
        <v>530330.31999999995</v>
      </c>
      <c r="AL95" s="2">
        <f>ROUND(SUMIF(AA88:AA93,"=48169259",Y88:Y93),2)</f>
        <v>308930.27</v>
      </c>
      <c r="AM95" s="2"/>
      <c r="AN95" s="2"/>
      <c r="AO95" s="2">
        <f t="shared" ref="AO95:BD95" si="62">ROUND(BX95,2)</f>
        <v>0</v>
      </c>
      <c r="AP95" s="2">
        <f t="shared" si="62"/>
        <v>0</v>
      </c>
      <c r="AQ95" s="2">
        <f t="shared" si="62"/>
        <v>0</v>
      </c>
      <c r="AR95" s="2">
        <f t="shared" si="62"/>
        <v>14849535.560000001</v>
      </c>
      <c r="AS95" s="2">
        <f t="shared" si="62"/>
        <v>14849535.560000001</v>
      </c>
      <c r="AT95" s="2">
        <f t="shared" si="62"/>
        <v>0</v>
      </c>
      <c r="AU95" s="2">
        <f t="shared" si="62"/>
        <v>0</v>
      </c>
      <c r="AV95" s="2">
        <f t="shared" si="62"/>
        <v>13375974.93</v>
      </c>
      <c r="AW95" s="2">
        <f t="shared" si="62"/>
        <v>13375974.93</v>
      </c>
      <c r="AX95" s="2">
        <f t="shared" si="62"/>
        <v>0</v>
      </c>
      <c r="AY95" s="2">
        <f t="shared" si="62"/>
        <v>13375974.93</v>
      </c>
      <c r="AZ95" s="2">
        <f t="shared" si="62"/>
        <v>0</v>
      </c>
      <c r="BA95" s="2">
        <f t="shared" si="62"/>
        <v>0</v>
      </c>
      <c r="BB95" s="2">
        <f t="shared" si="62"/>
        <v>0</v>
      </c>
      <c r="BC95" s="2">
        <f t="shared" si="62"/>
        <v>0</v>
      </c>
      <c r="BD95" s="2">
        <f t="shared" si="6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ROUND(SUMIF(AA88:AA93,"=48169259",FQ88:FQ93),2)</f>
        <v>0</v>
      </c>
      <c r="BY95" s="2">
        <f>ROUND(SUMIF(AA88:AA93,"=48169259",FR88:FR93),2)</f>
        <v>0</v>
      </c>
      <c r="BZ95" s="2">
        <f>ROUND(SUMIF(AA88:AA93,"=48169259",GL88:GL93),2)</f>
        <v>0</v>
      </c>
      <c r="CA95" s="2">
        <f>ROUND(SUMIF(AA88:AA93,"=48169259",GM88:GM93),2)</f>
        <v>14849535.560000001</v>
      </c>
      <c r="CB95" s="2">
        <f>ROUND(SUMIF(AA88:AA93,"=48169259",GN88:GN93),2)</f>
        <v>14849535.560000001</v>
      </c>
      <c r="CC95" s="2">
        <f>ROUND(SUMIF(AA88:AA93,"=48169259",GO88:GO93),2)</f>
        <v>0</v>
      </c>
      <c r="CD95" s="2">
        <f>ROUND(SUMIF(AA88:AA93,"=48169259",GP88:GP93),2)</f>
        <v>0</v>
      </c>
      <c r="CE95" s="2">
        <f>AC95-BX95</f>
        <v>13375974.93</v>
      </c>
      <c r="CF95" s="2">
        <f>AC95-BY95</f>
        <v>13375974.93</v>
      </c>
      <c r="CG95" s="2">
        <f>BX95-BZ95</f>
        <v>0</v>
      </c>
      <c r="CH95" s="2">
        <f>AC95-BX95-BY95+BZ95</f>
        <v>13375974.93</v>
      </c>
      <c r="CI95" s="2">
        <f>BY95-BZ95</f>
        <v>0</v>
      </c>
      <c r="CJ95" s="2">
        <f>ROUND(SUMIF(AA88:AA93,"=48169259",GX88:GX93),2)</f>
        <v>0</v>
      </c>
      <c r="CK95" s="2">
        <f>ROUND(SUMIF(AA88:AA93,"=48169259",GY88:GY93),2)</f>
        <v>0</v>
      </c>
      <c r="CL95" s="2">
        <f>ROUND(SUMIF(AA88:AA93,"=48169259",GZ88:GZ93),2)</f>
        <v>0</v>
      </c>
      <c r="CM95" s="2">
        <f>ROUND(SUMIF(AA88:AA93,"=48169259",HD88:HD93),2)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14010274.970000001</v>
      </c>
      <c r="G97" s="4" t="s">
        <v>139</v>
      </c>
      <c r="H97" s="4" t="s">
        <v>140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14010274.970000001</v>
      </c>
      <c r="X97" s="4">
        <v>1</v>
      </c>
      <c r="Y97" s="4">
        <v>14010274.970000001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13375974.93</v>
      </c>
      <c r="G98" s="4" t="s">
        <v>141</v>
      </c>
      <c r="H98" s="4" t="s">
        <v>142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13375974.93</v>
      </c>
      <c r="X98" s="4">
        <v>1</v>
      </c>
      <c r="Y98" s="4">
        <v>13375974.93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143</v>
      </c>
      <c r="H99" s="4" t="s">
        <v>144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13375974.93</v>
      </c>
      <c r="G100" s="4" t="s">
        <v>145</v>
      </c>
      <c r="H100" s="4" t="s">
        <v>146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13375974.93</v>
      </c>
      <c r="X100" s="4">
        <v>1</v>
      </c>
      <c r="Y100" s="4">
        <v>13375974.93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13375974.93</v>
      </c>
      <c r="G101" s="4" t="s">
        <v>147</v>
      </c>
      <c r="H101" s="4" t="s">
        <v>148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13375974.93</v>
      </c>
      <c r="X101" s="4">
        <v>1</v>
      </c>
      <c r="Y101" s="4">
        <v>13375974.93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149</v>
      </c>
      <c r="H102" s="4" t="s">
        <v>150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13375974.93</v>
      </c>
      <c r="G103" s="4" t="s">
        <v>151</v>
      </c>
      <c r="H103" s="4" t="s">
        <v>152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13375974.93</v>
      </c>
      <c r="X103" s="4">
        <v>1</v>
      </c>
      <c r="Y103" s="4">
        <v>13375974.93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153</v>
      </c>
      <c r="H104" s="4" t="s">
        <v>154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155</v>
      </c>
      <c r="H105" s="4" t="s">
        <v>156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157</v>
      </c>
      <c r="H106" s="4" t="s">
        <v>158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119416.24</v>
      </c>
      <c r="G107" s="4" t="s">
        <v>159</v>
      </c>
      <c r="H107" s="4" t="s">
        <v>160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119416.24</v>
      </c>
      <c r="X107" s="4">
        <v>1</v>
      </c>
      <c r="Y107" s="4">
        <v>119416.24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161</v>
      </c>
      <c r="H108" s="4" t="s">
        <v>162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85398.32</v>
      </c>
      <c r="G109" s="4" t="s">
        <v>163</v>
      </c>
      <c r="H109" s="4" t="s">
        <v>164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85398.319999999992</v>
      </c>
      <c r="X109" s="4">
        <v>1</v>
      </c>
      <c r="Y109" s="4">
        <v>85398.319999999992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429485.48</v>
      </c>
      <c r="G110" s="4" t="s">
        <v>165</v>
      </c>
      <c r="H110" s="4" t="s">
        <v>166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429485.48</v>
      </c>
      <c r="X110" s="4">
        <v>1</v>
      </c>
      <c r="Y110" s="4">
        <v>429485.48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167</v>
      </c>
      <c r="H111" s="4" t="s">
        <v>168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14849535.560000001</v>
      </c>
      <c r="G112" s="4" t="s">
        <v>169</v>
      </c>
      <c r="H112" s="4" t="s">
        <v>170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14849535.560000001</v>
      </c>
      <c r="X112" s="4">
        <v>1</v>
      </c>
      <c r="Y112" s="4">
        <v>14849535.560000001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171</v>
      </c>
      <c r="H113" s="4" t="s">
        <v>172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173</v>
      </c>
      <c r="H114" s="4" t="s">
        <v>174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175</v>
      </c>
      <c r="H115" s="4" t="s">
        <v>176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177</v>
      </c>
      <c r="H116" s="4" t="s">
        <v>178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ROUND(Source!U95,O117)</f>
        <v>525.23599999999999</v>
      </c>
      <c r="G117" s="4" t="s">
        <v>179</v>
      </c>
      <c r="H117" s="4" t="s">
        <v>180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525.23599999999999</v>
      </c>
      <c r="X117" s="4">
        <v>1</v>
      </c>
      <c r="Y117" s="4">
        <v>525.23599999999999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ROUND(Source!V95,O118)</f>
        <v>81.330839999999995</v>
      </c>
      <c r="G118" s="4" t="s">
        <v>181</v>
      </c>
      <c r="H118" s="4" t="s">
        <v>182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81.330839999999995</v>
      </c>
      <c r="X118" s="4">
        <v>1</v>
      </c>
      <c r="Y118" s="4">
        <v>81.330839999999995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183</v>
      </c>
      <c r="H119" s="4" t="s">
        <v>184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185</v>
      </c>
      <c r="H120" s="4" t="s">
        <v>186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530330.31999999995</v>
      </c>
      <c r="G121" s="4" t="s">
        <v>187</v>
      </c>
      <c r="H121" s="4" t="s">
        <v>188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530330.31999999995</v>
      </c>
      <c r="X121" s="4">
        <v>1</v>
      </c>
      <c r="Y121" s="4">
        <v>530330.31999999995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308930.27</v>
      </c>
      <c r="G122" s="4" t="s">
        <v>189</v>
      </c>
      <c r="H122" s="4" t="s">
        <v>190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308930.27</v>
      </c>
      <c r="X122" s="4">
        <v>1</v>
      </c>
      <c r="Y122" s="4">
        <v>308930.27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14849535.560000001</v>
      </c>
      <c r="G123" s="4" t="s">
        <v>191</v>
      </c>
      <c r="H123" s="4" t="s">
        <v>192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14849535.560000001</v>
      </c>
      <c r="X123" s="4">
        <v>1</v>
      </c>
      <c r="Y123" s="4">
        <v>14849535.560000001</v>
      </c>
      <c r="Z123" s="4"/>
      <c r="AA123" s="4"/>
      <c r="AB123" s="4"/>
    </row>
    <row r="125" spans="1:206" x14ac:dyDescent="0.2">
      <c r="A125" s="2">
        <v>51</v>
      </c>
      <c r="B125" s="2">
        <f>B20</f>
        <v>1</v>
      </c>
      <c r="C125" s="2">
        <f>A20</f>
        <v>3</v>
      </c>
      <c r="D125" s="2">
        <f>ROW(A20)</f>
        <v>20</v>
      </c>
      <c r="E125" s="2"/>
      <c r="F125" s="2" t="str">
        <f>IF(F20&lt;&gt;"",F20,"")</f>
        <v>ЛСР-02-02-06</v>
      </c>
      <c r="G125" s="2" t="str">
        <f>IF(G20&lt;&gt;"",G20,"")</f>
        <v>Установка ячейковых порталов ПСЛ-110Я2 (9 шт.)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63">ROUND(O54+O95+AB125,2)</f>
        <v>16734784.550000001</v>
      </c>
      <c r="P125" s="2">
        <f t="shared" si="63"/>
        <v>15500704.720000001</v>
      </c>
      <c r="Q125" s="2">
        <f t="shared" si="63"/>
        <v>219589.35</v>
      </c>
      <c r="R125" s="2">
        <f t="shared" si="63"/>
        <v>160886.46</v>
      </c>
      <c r="S125" s="2">
        <f t="shared" si="63"/>
        <v>853604.02</v>
      </c>
      <c r="T125" s="2">
        <f t="shared" si="63"/>
        <v>0</v>
      </c>
      <c r="U125" s="2">
        <f>U54+U95+AH125</f>
        <v>1132.4681599999999</v>
      </c>
      <c r="V125" s="2">
        <f>V54+V95+AI125</f>
        <v>160.41434400000003</v>
      </c>
      <c r="W125" s="2">
        <f>ROUND(W54+W95+AJ125,2)</f>
        <v>0</v>
      </c>
      <c r="X125" s="2">
        <f>ROUND(X54+X95+AK125,2)</f>
        <v>1026002.37</v>
      </c>
      <c r="Y125" s="2">
        <f>ROUND(Y54+Y95+AL125,2)</f>
        <v>581990.03</v>
      </c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>
        <f t="shared" ref="AO125:BD125" si="64">ROUND(AO54+AO95+BX125,2)</f>
        <v>0</v>
      </c>
      <c r="AP125" s="2">
        <f t="shared" si="64"/>
        <v>0</v>
      </c>
      <c r="AQ125" s="2">
        <f t="shared" si="64"/>
        <v>0</v>
      </c>
      <c r="AR125" s="2">
        <f t="shared" si="64"/>
        <v>18342776.949999999</v>
      </c>
      <c r="AS125" s="2">
        <f t="shared" si="64"/>
        <v>18342776.949999999</v>
      </c>
      <c r="AT125" s="2">
        <f t="shared" si="64"/>
        <v>0</v>
      </c>
      <c r="AU125" s="2">
        <f t="shared" si="64"/>
        <v>0</v>
      </c>
      <c r="AV125" s="2">
        <f t="shared" si="64"/>
        <v>15500704.720000001</v>
      </c>
      <c r="AW125" s="2">
        <f t="shared" si="64"/>
        <v>15500704.720000001</v>
      </c>
      <c r="AX125" s="2">
        <f t="shared" si="64"/>
        <v>0</v>
      </c>
      <c r="AY125" s="2">
        <f t="shared" si="64"/>
        <v>15500704.720000001</v>
      </c>
      <c r="AZ125" s="2">
        <f t="shared" si="64"/>
        <v>0</v>
      </c>
      <c r="BA125" s="2">
        <f t="shared" si="64"/>
        <v>0</v>
      </c>
      <c r="BB125" s="2">
        <f t="shared" si="64"/>
        <v>0</v>
      </c>
      <c r="BC125" s="2">
        <f t="shared" si="64"/>
        <v>0</v>
      </c>
      <c r="BD125" s="2">
        <f t="shared" si="64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16734784.550000001</v>
      </c>
      <c r="G127" s="4" t="s">
        <v>139</v>
      </c>
      <c r="H127" s="4" t="s">
        <v>140</v>
      </c>
      <c r="I127" s="4"/>
      <c r="J127" s="4"/>
      <c r="K127" s="4">
        <v>201</v>
      </c>
      <c r="L127" s="4">
        <v>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16734784.550000001</v>
      </c>
      <c r="X127" s="4">
        <v>1</v>
      </c>
      <c r="Y127" s="4">
        <v>16734784.550000001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202</v>
      </c>
      <c r="F128" s="4">
        <f>ROUND(Source!P125,O128)</f>
        <v>15500704.720000001</v>
      </c>
      <c r="G128" s="4" t="s">
        <v>141</v>
      </c>
      <c r="H128" s="4" t="s">
        <v>142</v>
      </c>
      <c r="I128" s="4"/>
      <c r="J128" s="4"/>
      <c r="K128" s="4">
        <v>202</v>
      </c>
      <c r="L128" s="4">
        <v>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15500704.720000001</v>
      </c>
      <c r="X128" s="4">
        <v>1</v>
      </c>
      <c r="Y128" s="4">
        <v>15500704.720000001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143</v>
      </c>
      <c r="H129" s="4" t="s">
        <v>144</v>
      </c>
      <c r="I129" s="4"/>
      <c r="J129" s="4"/>
      <c r="K129" s="4">
        <v>222</v>
      </c>
      <c r="L129" s="4">
        <v>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15500704.720000001</v>
      </c>
      <c r="G130" s="4" t="s">
        <v>145</v>
      </c>
      <c r="H130" s="4" t="s">
        <v>146</v>
      </c>
      <c r="I130" s="4"/>
      <c r="J130" s="4"/>
      <c r="K130" s="4">
        <v>225</v>
      </c>
      <c r="L130" s="4">
        <v>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15500704.720000001</v>
      </c>
      <c r="X130" s="4">
        <v>1</v>
      </c>
      <c r="Y130" s="4">
        <v>15500704.720000001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15500704.720000001</v>
      </c>
      <c r="G131" s="4" t="s">
        <v>147</v>
      </c>
      <c r="H131" s="4" t="s">
        <v>148</v>
      </c>
      <c r="I131" s="4"/>
      <c r="J131" s="4"/>
      <c r="K131" s="4">
        <v>226</v>
      </c>
      <c r="L131" s="4">
        <v>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15500704.720000001</v>
      </c>
      <c r="X131" s="4">
        <v>1</v>
      </c>
      <c r="Y131" s="4">
        <v>15500704.720000001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149</v>
      </c>
      <c r="H132" s="4" t="s">
        <v>150</v>
      </c>
      <c r="I132" s="4"/>
      <c r="J132" s="4"/>
      <c r="K132" s="4">
        <v>227</v>
      </c>
      <c r="L132" s="4">
        <v>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15500704.720000001</v>
      </c>
      <c r="G133" s="4" t="s">
        <v>151</v>
      </c>
      <c r="H133" s="4" t="s">
        <v>152</v>
      </c>
      <c r="I133" s="4"/>
      <c r="J133" s="4"/>
      <c r="K133" s="4">
        <v>228</v>
      </c>
      <c r="L133" s="4">
        <v>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15500704.720000001</v>
      </c>
      <c r="X133" s="4">
        <v>1</v>
      </c>
      <c r="Y133" s="4">
        <v>15500704.720000001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0</v>
      </c>
      <c r="G134" s="4" t="s">
        <v>153</v>
      </c>
      <c r="H134" s="4" t="s">
        <v>154</v>
      </c>
      <c r="I134" s="4"/>
      <c r="J134" s="4"/>
      <c r="K134" s="4">
        <v>216</v>
      </c>
      <c r="L134" s="4">
        <v>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155</v>
      </c>
      <c r="H135" s="4" t="s">
        <v>156</v>
      </c>
      <c r="I135" s="4"/>
      <c r="J135" s="4"/>
      <c r="K135" s="4">
        <v>223</v>
      </c>
      <c r="L135" s="4">
        <v>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0</v>
      </c>
      <c r="G136" s="4" t="s">
        <v>157</v>
      </c>
      <c r="H136" s="4" t="s">
        <v>158</v>
      </c>
      <c r="I136" s="4"/>
      <c r="J136" s="4"/>
      <c r="K136" s="4">
        <v>229</v>
      </c>
      <c r="L136" s="4">
        <v>10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203</v>
      </c>
      <c r="F137" s="4">
        <f>ROUND(Source!Q125,O137)</f>
        <v>219589.35</v>
      </c>
      <c r="G137" s="4" t="s">
        <v>159</v>
      </c>
      <c r="H137" s="4" t="s">
        <v>160</v>
      </c>
      <c r="I137" s="4"/>
      <c r="J137" s="4"/>
      <c r="K137" s="4">
        <v>203</v>
      </c>
      <c r="L137" s="4">
        <v>11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219589.35</v>
      </c>
      <c r="X137" s="4">
        <v>1</v>
      </c>
      <c r="Y137" s="4">
        <v>219589.35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161</v>
      </c>
      <c r="H138" s="4" t="s">
        <v>162</v>
      </c>
      <c r="I138" s="4"/>
      <c r="J138" s="4"/>
      <c r="K138" s="4">
        <v>231</v>
      </c>
      <c r="L138" s="4">
        <v>12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204</v>
      </c>
      <c r="F139" s="4">
        <f>ROUND(Source!R125,O139)</f>
        <v>160886.46</v>
      </c>
      <c r="G139" s="4" t="s">
        <v>163</v>
      </c>
      <c r="H139" s="4" t="s">
        <v>164</v>
      </c>
      <c r="I139" s="4"/>
      <c r="J139" s="4"/>
      <c r="K139" s="4">
        <v>204</v>
      </c>
      <c r="L139" s="4">
        <v>13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160886.46000000002</v>
      </c>
      <c r="X139" s="4">
        <v>1</v>
      </c>
      <c r="Y139" s="4">
        <v>160886.46000000002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205</v>
      </c>
      <c r="F140" s="4">
        <f>ROUND(Source!S125,O140)</f>
        <v>853604.02</v>
      </c>
      <c r="G140" s="4" t="s">
        <v>165</v>
      </c>
      <c r="H140" s="4" t="s">
        <v>166</v>
      </c>
      <c r="I140" s="4"/>
      <c r="J140" s="4"/>
      <c r="K140" s="4">
        <v>205</v>
      </c>
      <c r="L140" s="4">
        <v>14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853604.02</v>
      </c>
      <c r="X140" s="4">
        <v>1</v>
      </c>
      <c r="Y140" s="4">
        <v>853604.02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167</v>
      </c>
      <c r="H141" s="4" t="s">
        <v>168</v>
      </c>
      <c r="I141" s="4"/>
      <c r="J141" s="4"/>
      <c r="K141" s="4">
        <v>232</v>
      </c>
      <c r="L141" s="4">
        <v>15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18342776.949999999</v>
      </c>
      <c r="G142" s="4" t="s">
        <v>169</v>
      </c>
      <c r="H142" s="4" t="s">
        <v>170</v>
      </c>
      <c r="I142" s="4"/>
      <c r="J142" s="4"/>
      <c r="K142" s="4">
        <v>214</v>
      </c>
      <c r="L142" s="4">
        <v>16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18342776.949999999</v>
      </c>
      <c r="X142" s="4">
        <v>1</v>
      </c>
      <c r="Y142" s="4">
        <v>18342776.949999999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0</v>
      </c>
      <c r="G143" s="4" t="s">
        <v>171</v>
      </c>
      <c r="H143" s="4" t="s">
        <v>172</v>
      </c>
      <c r="I143" s="4"/>
      <c r="J143" s="4"/>
      <c r="K143" s="4">
        <v>215</v>
      </c>
      <c r="L143" s="4">
        <v>17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0</v>
      </c>
      <c r="G144" s="4" t="s">
        <v>173</v>
      </c>
      <c r="H144" s="4" t="s">
        <v>174</v>
      </c>
      <c r="I144" s="4"/>
      <c r="J144" s="4"/>
      <c r="K144" s="4">
        <v>217</v>
      </c>
      <c r="L144" s="4">
        <v>18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175</v>
      </c>
      <c r="H145" s="4" t="s">
        <v>176</v>
      </c>
      <c r="I145" s="4"/>
      <c r="J145" s="4"/>
      <c r="K145" s="4">
        <v>230</v>
      </c>
      <c r="L145" s="4">
        <v>19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177</v>
      </c>
      <c r="H146" s="4" t="s">
        <v>178</v>
      </c>
      <c r="I146" s="4"/>
      <c r="J146" s="4"/>
      <c r="K146" s="4">
        <v>206</v>
      </c>
      <c r="L146" s="4">
        <v>20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ROUND(Source!U125,O147)</f>
        <v>1132.4681599999999</v>
      </c>
      <c r="G147" s="4" t="s">
        <v>179</v>
      </c>
      <c r="H147" s="4" t="s">
        <v>180</v>
      </c>
      <c r="I147" s="4"/>
      <c r="J147" s="4"/>
      <c r="K147" s="4">
        <v>207</v>
      </c>
      <c r="L147" s="4">
        <v>21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1132.4681599999999</v>
      </c>
      <c r="X147" s="4">
        <v>1</v>
      </c>
      <c r="Y147" s="4">
        <v>1132.4681599999999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ROUND(Source!V125,O148)</f>
        <v>160.414344</v>
      </c>
      <c r="G148" s="4" t="s">
        <v>181</v>
      </c>
      <c r="H148" s="4" t="s">
        <v>182</v>
      </c>
      <c r="I148" s="4"/>
      <c r="J148" s="4"/>
      <c r="K148" s="4">
        <v>208</v>
      </c>
      <c r="L148" s="4">
        <v>22</v>
      </c>
      <c r="M148" s="4">
        <v>3</v>
      </c>
      <c r="N148" s="4" t="s">
        <v>3</v>
      </c>
      <c r="O148" s="4">
        <v>7</v>
      </c>
      <c r="P148" s="4"/>
      <c r="Q148" s="4"/>
      <c r="R148" s="4"/>
      <c r="S148" s="4"/>
      <c r="T148" s="4"/>
      <c r="U148" s="4"/>
      <c r="V148" s="4"/>
      <c r="W148" s="4">
        <v>160.414344</v>
      </c>
      <c r="X148" s="4">
        <v>1</v>
      </c>
      <c r="Y148" s="4">
        <v>160.414344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183</v>
      </c>
      <c r="H149" s="4" t="s">
        <v>184</v>
      </c>
      <c r="I149" s="4"/>
      <c r="J149" s="4"/>
      <c r="K149" s="4">
        <v>209</v>
      </c>
      <c r="L149" s="4">
        <v>23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185</v>
      </c>
      <c r="H150" s="4" t="s">
        <v>186</v>
      </c>
      <c r="I150" s="4"/>
      <c r="J150" s="4"/>
      <c r="K150" s="4">
        <v>233</v>
      </c>
      <c r="L150" s="4">
        <v>24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210</v>
      </c>
      <c r="F151" s="4">
        <f>ROUND(Source!X125,O151)</f>
        <v>1026002.37</v>
      </c>
      <c r="G151" s="4" t="s">
        <v>187</v>
      </c>
      <c r="H151" s="4" t="s">
        <v>188</v>
      </c>
      <c r="I151" s="4"/>
      <c r="J151" s="4"/>
      <c r="K151" s="4">
        <v>210</v>
      </c>
      <c r="L151" s="4">
        <v>25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1026002.37</v>
      </c>
      <c r="X151" s="4">
        <v>1</v>
      </c>
      <c r="Y151" s="4">
        <v>1026002.37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211</v>
      </c>
      <c r="F152" s="4">
        <f>ROUND(Source!Y125,O152)</f>
        <v>581990.03</v>
      </c>
      <c r="G152" s="4" t="s">
        <v>189</v>
      </c>
      <c r="H152" s="4" t="s">
        <v>190</v>
      </c>
      <c r="I152" s="4"/>
      <c r="J152" s="4"/>
      <c r="K152" s="4">
        <v>211</v>
      </c>
      <c r="L152" s="4">
        <v>26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581990.03</v>
      </c>
      <c r="X152" s="4">
        <v>1</v>
      </c>
      <c r="Y152" s="4">
        <v>581990.03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224</v>
      </c>
      <c r="F153" s="4">
        <f>ROUND(Source!AR125,O153)</f>
        <v>18342776.949999999</v>
      </c>
      <c r="G153" s="4" t="s">
        <v>191</v>
      </c>
      <c r="H153" s="4" t="s">
        <v>192</v>
      </c>
      <c r="I153" s="4"/>
      <c r="J153" s="4"/>
      <c r="K153" s="4">
        <v>224</v>
      </c>
      <c r="L153" s="4">
        <v>27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18342776.949999999</v>
      </c>
      <c r="X153" s="4">
        <v>1</v>
      </c>
      <c r="Y153" s="4">
        <v>18342776.949999999</v>
      </c>
      <c r="Z153" s="4"/>
      <c r="AA153" s="4"/>
      <c r="AB153" s="4"/>
    </row>
    <row r="155" spans="1:206" x14ac:dyDescent="0.2">
      <c r="A155" s="2">
        <v>51</v>
      </c>
      <c r="B155" s="2">
        <f>B12</f>
        <v>212</v>
      </c>
      <c r="C155" s="2">
        <f>A12</f>
        <v>1</v>
      </c>
      <c r="D155" s="2">
        <f>ROW(A12)</f>
        <v>12</v>
      </c>
      <c r="E155" s="2"/>
      <c r="F155" s="2" t="str">
        <f>IF(F12&lt;&gt;"",F12,"")</f>
        <v>ОСР-02-02</v>
      </c>
      <c r="G155" s="2" t="str">
        <f>IF(G12&lt;&gt;"",G12,"")</f>
        <v>Открытое распределительное устройство 110 кВ (ОРУ-110 кВ). ПС 110 кВ Ермолино</v>
      </c>
      <c r="H155" s="2">
        <v>0</v>
      </c>
      <c r="I155" s="2"/>
      <c r="J155" s="2"/>
      <c r="K155" s="2"/>
      <c r="L155" s="2"/>
      <c r="M155" s="2"/>
      <c r="N155" s="2"/>
      <c r="O155" s="2">
        <f t="shared" ref="O155:T155" si="65">ROUND(O125,2)</f>
        <v>16734784.550000001</v>
      </c>
      <c r="P155" s="2">
        <f t="shared" si="65"/>
        <v>15500704.720000001</v>
      </c>
      <c r="Q155" s="2">
        <f t="shared" si="65"/>
        <v>219589.35</v>
      </c>
      <c r="R155" s="2">
        <f t="shared" si="65"/>
        <v>160886.46</v>
      </c>
      <c r="S155" s="2">
        <f t="shared" si="65"/>
        <v>853604.02</v>
      </c>
      <c r="T155" s="2">
        <f t="shared" si="65"/>
        <v>0</v>
      </c>
      <c r="U155" s="2">
        <f>U125</f>
        <v>1132.4681599999999</v>
      </c>
      <c r="V155" s="2">
        <f>V125</f>
        <v>160.41434400000003</v>
      </c>
      <c r="W155" s="2">
        <f>ROUND(W125,2)</f>
        <v>0</v>
      </c>
      <c r="X155" s="2">
        <f>ROUND(X125,2)</f>
        <v>1026002.37</v>
      </c>
      <c r="Y155" s="2">
        <f>ROUND(Y125,2)</f>
        <v>581990.03</v>
      </c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>
        <f t="shared" ref="AO155:BD155" si="66">ROUND(AO125,2)</f>
        <v>0</v>
      </c>
      <c r="AP155" s="2">
        <f t="shared" si="66"/>
        <v>0</v>
      </c>
      <c r="AQ155" s="2">
        <f t="shared" si="66"/>
        <v>0</v>
      </c>
      <c r="AR155" s="2">
        <f t="shared" si="66"/>
        <v>18342776.949999999</v>
      </c>
      <c r="AS155" s="2">
        <f t="shared" si="66"/>
        <v>18342776.949999999</v>
      </c>
      <c r="AT155" s="2">
        <f t="shared" si="66"/>
        <v>0</v>
      </c>
      <c r="AU155" s="2">
        <f t="shared" si="66"/>
        <v>0</v>
      </c>
      <c r="AV155" s="2">
        <f t="shared" si="66"/>
        <v>15500704.720000001</v>
      </c>
      <c r="AW155" s="2">
        <f t="shared" si="66"/>
        <v>15500704.720000001</v>
      </c>
      <c r="AX155" s="2">
        <f t="shared" si="66"/>
        <v>0</v>
      </c>
      <c r="AY155" s="2">
        <f t="shared" si="66"/>
        <v>15500704.720000001</v>
      </c>
      <c r="AZ155" s="2">
        <f t="shared" si="66"/>
        <v>0</v>
      </c>
      <c r="BA155" s="2">
        <f t="shared" si="66"/>
        <v>0</v>
      </c>
      <c r="BB155" s="2">
        <f t="shared" si="66"/>
        <v>0</v>
      </c>
      <c r="BC155" s="2">
        <f t="shared" si="66"/>
        <v>0</v>
      </c>
      <c r="BD155" s="2">
        <f t="shared" si="66"/>
        <v>0</v>
      </c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>
        <v>0</v>
      </c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201</v>
      </c>
      <c r="F157" s="4">
        <f>ROUND(Source!O155,O157)</f>
        <v>16734784.550000001</v>
      </c>
      <c r="G157" s="4" t="s">
        <v>139</v>
      </c>
      <c r="H157" s="4" t="s">
        <v>140</v>
      </c>
      <c r="I157" s="4"/>
      <c r="J157" s="4"/>
      <c r="K157" s="4">
        <v>201</v>
      </c>
      <c r="L157" s="4">
        <v>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16734784.550000001</v>
      </c>
      <c r="X157" s="4">
        <v>1</v>
      </c>
      <c r="Y157" s="4">
        <v>16734784.550000001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202</v>
      </c>
      <c r="F158" s="4">
        <f>ROUND(Source!P155,O158)</f>
        <v>15500704.720000001</v>
      </c>
      <c r="G158" s="4" t="s">
        <v>141</v>
      </c>
      <c r="H158" s="4" t="s">
        <v>142</v>
      </c>
      <c r="I158" s="4"/>
      <c r="J158" s="4"/>
      <c r="K158" s="4">
        <v>202</v>
      </c>
      <c r="L158" s="4">
        <v>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15500704.720000001</v>
      </c>
      <c r="X158" s="4">
        <v>1</v>
      </c>
      <c r="Y158" s="4">
        <v>15500704.720000001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222</v>
      </c>
      <c r="F159" s="4">
        <f>ROUND(Source!AO155,O159)</f>
        <v>0</v>
      </c>
      <c r="G159" s="4" t="s">
        <v>143</v>
      </c>
      <c r="H159" s="4" t="s">
        <v>144</v>
      </c>
      <c r="I159" s="4"/>
      <c r="J159" s="4"/>
      <c r="K159" s="4">
        <v>222</v>
      </c>
      <c r="L159" s="4">
        <v>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225</v>
      </c>
      <c r="F160" s="4">
        <f>ROUND(Source!AV155,O160)</f>
        <v>15500704.720000001</v>
      </c>
      <c r="G160" s="4" t="s">
        <v>145</v>
      </c>
      <c r="H160" s="4" t="s">
        <v>146</v>
      </c>
      <c r="I160" s="4"/>
      <c r="J160" s="4"/>
      <c r="K160" s="4">
        <v>225</v>
      </c>
      <c r="L160" s="4">
        <v>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15500704.720000001</v>
      </c>
      <c r="X160" s="4">
        <v>1</v>
      </c>
      <c r="Y160" s="4">
        <v>15500704.720000001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226</v>
      </c>
      <c r="F161" s="4">
        <f>ROUND(Source!AW155,O161)</f>
        <v>15500704.720000001</v>
      </c>
      <c r="G161" s="4" t="s">
        <v>147</v>
      </c>
      <c r="H161" s="4" t="s">
        <v>148</v>
      </c>
      <c r="I161" s="4"/>
      <c r="J161" s="4"/>
      <c r="K161" s="4">
        <v>226</v>
      </c>
      <c r="L161" s="4">
        <v>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15500704.720000001</v>
      </c>
      <c r="X161" s="4">
        <v>1</v>
      </c>
      <c r="Y161" s="4">
        <v>15500704.720000001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227</v>
      </c>
      <c r="F162" s="4">
        <f>ROUND(Source!AX155,O162)</f>
        <v>0</v>
      </c>
      <c r="G162" s="4" t="s">
        <v>149</v>
      </c>
      <c r="H162" s="4" t="s">
        <v>150</v>
      </c>
      <c r="I162" s="4"/>
      <c r="J162" s="4"/>
      <c r="K162" s="4">
        <v>227</v>
      </c>
      <c r="L162" s="4">
        <v>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228</v>
      </c>
      <c r="F163" s="4">
        <f>ROUND(Source!AY155,O163)</f>
        <v>15500704.720000001</v>
      </c>
      <c r="G163" s="4" t="s">
        <v>151</v>
      </c>
      <c r="H163" s="4" t="s">
        <v>152</v>
      </c>
      <c r="I163" s="4"/>
      <c r="J163" s="4"/>
      <c r="K163" s="4">
        <v>228</v>
      </c>
      <c r="L163" s="4">
        <v>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15500704.720000001</v>
      </c>
      <c r="X163" s="4">
        <v>1</v>
      </c>
      <c r="Y163" s="4">
        <v>15500704.720000001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216</v>
      </c>
      <c r="F164" s="4">
        <f>ROUND(Source!AP155,O164)</f>
        <v>0</v>
      </c>
      <c r="G164" s="4" t="s">
        <v>153</v>
      </c>
      <c r="H164" s="4" t="s">
        <v>154</v>
      </c>
      <c r="I164" s="4"/>
      <c r="J164" s="4"/>
      <c r="K164" s="4">
        <v>216</v>
      </c>
      <c r="L164" s="4">
        <v>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223</v>
      </c>
      <c r="F165" s="4">
        <f>ROUND(Source!AQ155,O165)</f>
        <v>0</v>
      </c>
      <c r="G165" s="4" t="s">
        <v>155</v>
      </c>
      <c r="H165" s="4" t="s">
        <v>156</v>
      </c>
      <c r="I165" s="4"/>
      <c r="J165" s="4"/>
      <c r="K165" s="4">
        <v>223</v>
      </c>
      <c r="L165" s="4">
        <v>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229</v>
      </c>
      <c r="F166" s="4">
        <f>ROUND(Source!AZ155,O166)</f>
        <v>0</v>
      </c>
      <c r="G166" s="4" t="s">
        <v>157</v>
      </c>
      <c r="H166" s="4" t="s">
        <v>158</v>
      </c>
      <c r="I166" s="4"/>
      <c r="J166" s="4"/>
      <c r="K166" s="4">
        <v>229</v>
      </c>
      <c r="L166" s="4">
        <v>10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203</v>
      </c>
      <c r="F167" s="4">
        <f>ROUND(Source!Q155,O167)</f>
        <v>219589.35</v>
      </c>
      <c r="G167" s="4" t="s">
        <v>159</v>
      </c>
      <c r="H167" s="4" t="s">
        <v>160</v>
      </c>
      <c r="I167" s="4"/>
      <c r="J167" s="4"/>
      <c r="K167" s="4">
        <v>203</v>
      </c>
      <c r="L167" s="4">
        <v>11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219589.35</v>
      </c>
      <c r="X167" s="4">
        <v>1</v>
      </c>
      <c r="Y167" s="4">
        <v>219589.35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231</v>
      </c>
      <c r="F168" s="4">
        <f>ROUND(Source!BB155,O168)</f>
        <v>0</v>
      </c>
      <c r="G168" s="4" t="s">
        <v>161</v>
      </c>
      <c r="H168" s="4" t="s">
        <v>162</v>
      </c>
      <c r="I168" s="4"/>
      <c r="J168" s="4"/>
      <c r="K168" s="4">
        <v>231</v>
      </c>
      <c r="L168" s="4">
        <v>12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204</v>
      </c>
      <c r="F169" s="4">
        <f>ROUND(Source!R155,O169)</f>
        <v>160886.46</v>
      </c>
      <c r="G169" s="4" t="s">
        <v>163</v>
      </c>
      <c r="H169" s="4" t="s">
        <v>164</v>
      </c>
      <c r="I169" s="4"/>
      <c r="J169" s="4"/>
      <c r="K169" s="4">
        <v>204</v>
      </c>
      <c r="L169" s="4">
        <v>13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160886.46</v>
      </c>
      <c r="X169" s="4">
        <v>1</v>
      </c>
      <c r="Y169" s="4">
        <v>160886.46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205</v>
      </c>
      <c r="F170" s="4">
        <f>ROUND(Source!S155,O170)</f>
        <v>853604.02</v>
      </c>
      <c r="G170" s="4" t="s">
        <v>165</v>
      </c>
      <c r="H170" s="4" t="s">
        <v>166</v>
      </c>
      <c r="I170" s="4"/>
      <c r="J170" s="4"/>
      <c r="K170" s="4">
        <v>205</v>
      </c>
      <c r="L170" s="4">
        <v>14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853604.02</v>
      </c>
      <c r="X170" s="4">
        <v>1</v>
      </c>
      <c r="Y170" s="4">
        <v>853604.02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232</v>
      </c>
      <c r="F171" s="4">
        <f>ROUND(Source!BC155,O171)</f>
        <v>0</v>
      </c>
      <c r="G171" s="4" t="s">
        <v>167</v>
      </c>
      <c r="H171" s="4" t="s">
        <v>168</v>
      </c>
      <c r="I171" s="4"/>
      <c r="J171" s="4"/>
      <c r="K171" s="4">
        <v>232</v>
      </c>
      <c r="L171" s="4">
        <v>15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214</v>
      </c>
      <c r="F172" s="4">
        <f>ROUND(Source!AS155,O172)</f>
        <v>18342776.949999999</v>
      </c>
      <c r="G172" s="4" t="s">
        <v>169</v>
      </c>
      <c r="H172" s="4" t="s">
        <v>170</v>
      </c>
      <c r="I172" s="4"/>
      <c r="J172" s="4"/>
      <c r="K172" s="4">
        <v>214</v>
      </c>
      <c r="L172" s="4">
        <v>16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18342776.949999999</v>
      </c>
      <c r="X172" s="4">
        <v>1</v>
      </c>
      <c r="Y172" s="4">
        <v>18342776.949999999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215</v>
      </c>
      <c r="F173" s="4">
        <f>ROUND(Source!AT155,O173)</f>
        <v>0</v>
      </c>
      <c r="G173" s="4" t="s">
        <v>171</v>
      </c>
      <c r="H173" s="4" t="s">
        <v>172</v>
      </c>
      <c r="I173" s="4"/>
      <c r="J173" s="4"/>
      <c r="K173" s="4">
        <v>215</v>
      </c>
      <c r="L173" s="4">
        <v>17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217</v>
      </c>
      <c r="F174" s="4">
        <f>ROUND(Source!AU155,O174)</f>
        <v>0</v>
      </c>
      <c r="G174" s="4" t="s">
        <v>173</v>
      </c>
      <c r="H174" s="4" t="s">
        <v>174</v>
      </c>
      <c r="I174" s="4"/>
      <c r="J174" s="4"/>
      <c r="K174" s="4">
        <v>217</v>
      </c>
      <c r="L174" s="4">
        <v>18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230</v>
      </c>
      <c r="F175" s="4">
        <f>ROUND(Source!BA155,O175)</f>
        <v>0</v>
      </c>
      <c r="G175" s="4" t="s">
        <v>175</v>
      </c>
      <c r="H175" s="4" t="s">
        <v>176</v>
      </c>
      <c r="I175" s="4"/>
      <c r="J175" s="4"/>
      <c r="K175" s="4">
        <v>230</v>
      </c>
      <c r="L175" s="4">
        <v>19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206</v>
      </c>
      <c r="F176" s="4">
        <f>ROUND(Source!T155,O176)</f>
        <v>0</v>
      </c>
      <c r="G176" s="4" t="s">
        <v>177</v>
      </c>
      <c r="H176" s="4" t="s">
        <v>178</v>
      </c>
      <c r="I176" s="4"/>
      <c r="J176" s="4"/>
      <c r="K176" s="4">
        <v>206</v>
      </c>
      <c r="L176" s="4">
        <v>20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207</v>
      </c>
      <c r="F177" s="4">
        <f>ROUND(Source!U155,O177)</f>
        <v>1132.4681599999999</v>
      </c>
      <c r="G177" s="4" t="s">
        <v>179</v>
      </c>
      <c r="H177" s="4" t="s">
        <v>180</v>
      </c>
      <c r="I177" s="4"/>
      <c r="J177" s="4"/>
      <c r="K177" s="4">
        <v>207</v>
      </c>
      <c r="L177" s="4">
        <v>21</v>
      </c>
      <c r="M177" s="4">
        <v>3</v>
      </c>
      <c r="N177" s="4" t="s">
        <v>3</v>
      </c>
      <c r="O177" s="4">
        <v>7</v>
      </c>
      <c r="P177" s="4"/>
      <c r="Q177" s="4"/>
      <c r="R177" s="4"/>
      <c r="S177" s="4"/>
      <c r="T177" s="4"/>
      <c r="U177" s="4"/>
      <c r="V177" s="4"/>
      <c r="W177" s="4">
        <v>1132.4681599999999</v>
      </c>
      <c r="X177" s="4">
        <v>1</v>
      </c>
      <c r="Y177" s="4">
        <v>1132.4681599999999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208</v>
      </c>
      <c r="F178" s="4">
        <f>ROUND(Source!V155,O178)</f>
        <v>160.414344</v>
      </c>
      <c r="G178" s="4" t="s">
        <v>181</v>
      </c>
      <c r="H178" s="4" t="s">
        <v>182</v>
      </c>
      <c r="I178" s="4"/>
      <c r="J178" s="4"/>
      <c r="K178" s="4">
        <v>208</v>
      </c>
      <c r="L178" s="4">
        <v>22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160.414344</v>
      </c>
      <c r="X178" s="4">
        <v>1</v>
      </c>
      <c r="Y178" s="4">
        <v>160.414344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209</v>
      </c>
      <c r="F179" s="4">
        <f>ROUND(Source!W155,O179)</f>
        <v>0</v>
      </c>
      <c r="G179" s="4" t="s">
        <v>183</v>
      </c>
      <c r="H179" s="4" t="s">
        <v>184</v>
      </c>
      <c r="I179" s="4"/>
      <c r="J179" s="4"/>
      <c r="K179" s="4">
        <v>209</v>
      </c>
      <c r="L179" s="4">
        <v>23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233</v>
      </c>
      <c r="F180" s="4">
        <f>ROUND(Source!BD155,O180)</f>
        <v>0</v>
      </c>
      <c r="G180" s="4" t="s">
        <v>185</v>
      </c>
      <c r="H180" s="4" t="s">
        <v>186</v>
      </c>
      <c r="I180" s="4"/>
      <c r="J180" s="4"/>
      <c r="K180" s="4">
        <v>233</v>
      </c>
      <c r="L180" s="4">
        <v>24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210</v>
      </c>
      <c r="F181" s="4">
        <f>ROUND(Source!X155,O181)</f>
        <v>1026002.37</v>
      </c>
      <c r="G181" s="4" t="s">
        <v>187</v>
      </c>
      <c r="H181" s="4" t="s">
        <v>188</v>
      </c>
      <c r="I181" s="4"/>
      <c r="J181" s="4"/>
      <c r="K181" s="4">
        <v>210</v>
      </c>
      <c r="L181" s="4">
        <v>25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1026002.37</v>
      </c>
      <c r="X181" s="4">
        <v>1</v>
      </c>
      <c r="Y181" s="4">
        <v>1026002.37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211</v>
      </c>
      <c r="F182" s="4">
        <f>ROUND(Source!Y155,O182)</f>
        <v>581990.03</v>
      </c>
      <c r="G182" s="4" t="s">
        <v>189</v>
      </c>
      <c r="H182" s="4" t="s">
        <v>190</v>
      </c>
      <c r="I182" s="4"/>
      <c r="J182" s="4"/>
      <c r="K182" s="4">
        <v>211</v>
      </c>
      <c r="L182" s="4">
        <v>26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581990.03</v>
      </c>
      <c r="X182" s="4">
        <v>1</v>
      </c>
      <c r="Y182" s="4">
        <v>581990.03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224</v>
      </c>
      <c r="F183" s="4">
        <f>ROUND(Source!AR155,O183)</f>
        <v>18342776.949999999</v>
      </c>
      <c r="G183" s="4" t="s">
        <v>191</v>
      </c>
      <c r="H183" s="4" t="s">
        <v>192</v>
      </c>
      <c r="I183" s="4"/>
      <c r="J183" s="4"/>
      <c r="K183" s="4">
        <v>224</v>
      </c>
      <c r="L183" s="4">
        <v>27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18342776.949999999</v>
      </c>
      <c r="X183" s="4">
        <v>1</v>
      </c>
      <c r="Y183" s="4">
        <v>18342776.949999999</v>
      </c>
      <c r="Z183" s="4"/>
      <c r="AA183" s="4"/>
      <c r="AB183" s="4"/>
    </row>
    <row r="186" spans="1:28" x14ac:dyDescent="0.2">
      <c r="A186">
        <v>70</v>
      </c>
      <c r="B186">
        <v>1</v>
      </c>
      <c r="D186">
        <v>1</v>
      </c>
      <c r="E186" t="s">
        <v>217</v>
      </c>
      <c r="F186" t="s">
        <v>218</v>
      </c>
      <c r="G186">
        <v>1</v>
      </c>
      <c r="H186">
        <v>0</v>
      </c>
      <c r="I186" t="s">
        <v>3</v>
      </c>
      <c r="J186">
        <v>1</v>
      </c>
      <c r="K186">
        <v>0</v>
      </c>
      <c r="L186" t="s">
        <v>3</v>
      </c>
      <c r="M186" t="s">
        <v>3</v>
      </c>
      <c r="N186">
        <v>0</v>
      </c>
      <c r="P186" t="s">
        <v>219</v>
      </c>
    </row>
    <row r="187" spans="1:28" x14ac:dyDescent="0.2">
      <c r="A187">
        <v>70</v>
      </c>
      <c r="B187">
        <v>1</v>
      </c>
      <c r="D187">
        <v>2</v>
      </c>
      <c r="E187" t="s">
        <v>220</v>
      </c>
      <c r="F187" t="s">
        <v>221</v>
      </c>
      <c r="G187">
        <v>0</v>
      </c>
      <c r="H187">
        <v>0</v>
      </c>
      <c r="I187" t="s">
        <v>3</v>
      </c>
      <c r="J187">
        <v>1</v>
      </c>
      <c r="K187">
        <v>0</v>
      </c>
      <c r="L187" t="s">
        <v>3</v>
      </c>
      <c r="M187" t="s">
        <v>3</v>
      </c>
      <c r="N187">
        <v>0</v>
      </c>
      <c r="P187" t="s">
        <v>222</v>
      </c>
    </row>
    <row r="188" spans="1:28" x14ac:dyDescent="0.2">
      <c r="A188">
        <v>70</v>
      </c>
      <c r="B188">
        <v>1</v>
      </c>
      <c r="D188">
        <v>3</v>
      </c>
      <c r="E188" t="s">
        <v>223</v>
      </c>
      <c r="F188" t="s">
        <v>224</v>
      </c>
      <c r="G188">
        <v>0</v>
      </c>
      <c r="H188">
        <v>0</v>
      </c>
      <c r="I188" t="s">
        <v>3</v>
      </c>
      <c r="J188">
        <v>1</v>
      </c>
      <c r="K188">
        <v>0</v>
      </c>
      <c r="L188" t="s">
        <v>3</v>
      </c>
      <c r="M188" t="s">
        <v>3</v>
      </c>
      <c r="N188">
        <v>0</v>
      </c>
      <c r="P188" t="s">
        <v>225</v>
      </c>
    </row>
    <row r="189" spans="1:28" x14ac:dyDescent="0.2">
      <c r="A189">
        <v>70</v>
      </c>
      <c r="B189">
        <v>1</v>
      </c>
      <c r="D189">
        <v>4</v>
      </c>
      <c r="E189" t="s">
        <v>226</v>
      </c>
      <c r="F189" t="s">
        <v>227</v>
      </c>
      <c r="G189">
        <v>1</v>
      </c>
      <c r="H189">
        <v>0</v>
      </c>
      <c r="I189" t="s">
        <v>3</v>
      </c>
      <c r="J189">
        <v>2</v>
      </c>
      <c r="K189">
        <v>0</v>
      </c>
      <c r="L189" t="s">
        <v>3</v>
      </c>
      <c r="M189" t="s">
        <v>3</v>
      </c>
      <c r="N189">
        <v>0</v>
      </c>
      <c r="P189" t="s">
        <v>3</v>
      </c>
    </row>
    <row r="190" spans="1:28" x14ac:dyDescent="0.2">
      <c r="A190">
        <v>70</v>
      </c>
      <c r="B190">
        <v>1</v>
      </c>
      <c r="D190">
        <v>5</v>
      </c>
      <c r="E190" t="s">
        <v>228</v>
      </c>
      <c r="F190" t="s">
        <v>229</v>
      </c>
      <c r="G190">
        <v>0</v>
      </c>
      <c r="H190">
        <v>0</v>
      </c>
      <c r="I190" t="s">
        <v>3</v>
      </c>
      <c r="J190">
        <v>2</v>
      </c>
      <c r="K190">
        <v>0</v>
      </c>
      <c r="L190" t="s">
        <v>3</v>
      </c>
      <c r="M190" t="s">
        <v>3</v>
      </c>
      <c r="N190">
        <v>0</v>
      </c>
      <c r="P190" t="s">
        <v>3</v>
      </c>
    </row>
    <row r="191" spans="1:28" x14ac:dyDescent="0.2">
      <c r="A191">
        <v>70</v>
      </c>
      <c r="B191">
        <v>1</v>
      </c>
      <c r="D191">
        <v>6</v>
      </c>
      <c r="E191" t="s">
        <v>230</v>
      </c>
      <c r="F191" t="s">
        <v>231</v>
      </c>
      <c r="G191">
        <v>0</v>
      </c>
      <c r="H191">
        <v>0</v>
      </c>
      <c r="I191" t="s">
        <v>3</v>
      </c>
      <c r="J191">
        <v>2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28" x14ac:dyDescent="0.2">
      <c r="A192">
        <v>70</v>
      </c>
      <c r="B192">
        <v>1</v>
      </c>
      <c r="D192">
        <v>7</v>
      </c>
      <c r="E192" t="s">
        <v>232</v>
      </c>
      <c r="F192" t="s">
        <v>233</v>
      </c>
      <c r="G192">
        <v>0</v>
      </c>
      <c r="H192">
        <v>0</v>
      </c>
      <c r="I192" t="s">
        <v>234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235</v>
      </c>
    </row>
    <row r="193" spans="1:16" x14ac:dyDescent="0.2">
      <c r="A193">
        <v>70</v>
      </c>
      <c r="B193">
        <v>1</v>
      </c>
      <c r="D193">
        <v>8</v>
      </c>
      <c r="E193" t="s">
        <v>236</v>
      </c>
      <c r="F193" t="s">
        <v>237</v>
      </c>
      <c r="G193">
        <v>1</v>
      </c>
      <c r="H193">
        <v>0</v>
      </c>
      <c r="I193" t="s">
        <v>3</v>
      </c>
      <c r="J193">
        <v>5</v>
      </c>
      <c r="K193">
        <v>0</v>
      </c>
      <c r="L193" t="s">
        <v>3</v>
      </c>
      <c r="M193" t="s">
        <v>3</v>
      </c>
      <c r="N193">
        <v>0</v>
      </c>
      <c r="P193" t="s">
        <v>3</v>
      </c>
    </row>
    <row r="194" spans="1:16" x14ac:dyDescent="0.2">
      <c r="A194">
        <v>70</v>
      </c>
      <c r="B194">
        <v>1</v>
      </c>
      <c r="D194">
        <v>9</v>
      </c>
      <c r="E194" t="s">
        <v>238</v>
      </c>
      <c r="F194" t="s">
        <v>239</v>
      </c>
      <c r="G194">
        <v>0</v>
      </c>
      <c r="H194">
        <v>0</v>
      </c>
      <c r="I194" t="s">
        <v>3</v>
      </c>
      <c r="J194">
        <v>5</v>
      </c>
      <c r="K194">
        <v>0</v>
      </c>
      <c r="L194" t="s">
        <v>3</v>
      </c>
      <c r="M194" t="s">
        <v>3</v>
      </c>
      <c r="N194">
        <v>0</v>
      </c>
      <c r="P194" t="s">
        <v>240</v>
      </c>
    </row>
    <row r="195" spans="1:16" x14ac:dyDescent="0.2">
      <c r="A195">
        <v>70</v>
      </c>
      <c r="B195">
        <v>1</v>
      </c>
      <c r="D195">
        <v>10</v>
      </c>
      <c r="E195" t="s">
        <v>241</v>
      </c>
      <c r="F195" t="s">
        <v>242</v>
      </c>
      <c r="G195">
        <v>0</v>
      </c>
      <c r="H195">
        <v>0</v>
      </c>
      <c r="I195" t="s">
        <v>243</v>
      </c>
      <c r="J195">
        <v>5</v>
      </c>
      <c r="K195">
        <v>0</v>
      </c>
      <c r="L195" t="s">
        <v>3</v>
      </c>
      <c r="M195" t="s">
        <v>3</v>
      </c>
      <c r="N195">
        <v>0</v>
      </c>
      <c r="P195" t="s">
        <v>244</v>
      </c>
    </row>
    <row r="196" spans="1:16" x14ac:dyDescent="0.2">
      <c r="A196">
        <v>70</v>
      </c>
      <c r="B196">
        <v>1</v>
      </c>
      <c r="D196">
        <v>11</v>
      </c>
      <c r="E196" t="s">
        <v>245</v>
      </c>
      <c r="F196" t="s">
        <v>246</v>
      </c>
      <c r="G196">
        <v>0</v>
      </c>
      <c r="H196">
        <v>0</v>
      </c>
      <c r="I196" t="s">
        <v>247</v>
      </c>
      <c r="J196">
        <v>0</v>
      </c>
      <c r="K196">
        <v>0</v>
      </c>
      <c r="L196" t="s">
        <v>3</v>
      </c>
      <c r="M196" t="s">
        <v>3</v>
      </c>
      <c r="N196">
        <v>0</v>
      </c>
      <c r="P196" t="s">
        <v>248</v>
      </c>
    </row>
    <row r="197" spans="1:16" x14ac:dyDescent="0.2">
      <c r="A197">
        <v>70</v>
      </c>
      <c r="B197">
        <v>1</v>
      </c>
      <c r="D197">
        <v>12</v>
      </c>
      <c r="E197" t="s">
        <v>249</v>
      </c>
      <c r="F197" t="s">
        <v>250</v>
      </c>
      <c r="G197">
        <v>0</v>
      </c>
      <c r="H197">
        <v>0</v>
      </c>
      <c r="I197" t="s">
        <v>251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252</v>
      </c>
    </row>
    <row r="198" spans="1:16" x14ac:dyDescent="0.2">
      <c r="A198">
        <v>70</v>
      </c>
      <c r="B198">
        <v>1</v>
      </c>
      <c r="D198">
        <v>13</v>
      </c>
      <c r="E198" t="s">
        <v>253</v>
      </c>
      <c r="F198" t="s">
        <v>254</v>
      </c>
      <c r="G198">
        <v>0</v>
      </c>
      <c r="H198">
        <v>0</v>
      </c>
      <c r="I198" t="s">
        <v>255</v>
      </c>
      <c r="J198">
        <v>0</v>
      </c>
      <c r="K198">
        <v>0</v>
      </c>
      <c r="L198" t="s">
        <v>3</v>
      </c>
      <c r="M198" t="s">
        <v>3</v>
      </c>
      <c r="N198">
        <v>0</v>
      </c>
      <c r="P198" t="s">
        <v>256</v>
      </c>
    </row>
    <row r="199" spans="1:16" x14ac:dyDescent="0.2">
      <c r="A199">
        <v>70</v>
      </c>
      <c r="B199">
        <v>1</v>
      </c>
      <c r="D199">
        <v>14</v>
      </c>
      <c r="E199" t="s">
        <v>257</v>
      </c>
      <c r="F199" t="s">
        <v>258</v>
      </c>
      <c r="G199">
        <v>0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P199" t="s">
        <v>3</v>
      </c>
    </row>
    <row r="200" spans="1:16" x14ac:dyDescent="0.2">
      <c r="A200">
        <v>70</v>
      </c>
      <c r="B200">
        <v>1</v>
      </c>
      <c r="D200">
        <v>15</v>
      </c>
      <c r="E200" t="s">
        <v>259</v>
      </c>
      <c r="F200" t="s">
        <v>260</v>
      </c>
      <c r="G200">
        <v>0</v>
      </c>
      <c r="H200">
        <v>0</v>
      </c>
      <c r="I200" t="s">
        <v>3</v>
      </c>
      <c r="J200">
        <v>0</v>
      </c>
      <c r="K200">
        <v>0</v>
      </c>
      <c r="L200" t="s">
        <v>3</v>
      </c>
      <c r="M200" t="s">
        <v>3</v>
      </c>
      <c r="N200">
        <v>0</v>
      </c>
      <c r="P200" t="s">
        <v>261</v>
      </c>
    </row>
    <row r="201" spans="1:16" x14ac:dyDescent="0.2">
      <c r="A201">
        <v>70</v>
      </c>
      <c r="B201">
        <v>1</v>
      </c>
      <c r="D201">
        <v>16</v>
      </c>
      <c r="E201" t="s">
        <v>262</v>
      </c>
      <c r="F201" t="s">
        <v>263</v>
      </c>
      <c r="G201">
        <v>0</v>
      </c>
      <c r="H201">
        <v>0</v>
      </c>
      <c r="I201" t="s">
        <v>3</v>
      </c>
      <c r="J201">
        <v>3</v>
      </c>
      <c r="K201">
        <v>0</v>
      </c>
      <c r="L201" t="s">
        <v>3</v>
      </c>
      <c r="M201" t="s">
        <v>3</v>
      </c>
      <c r="N201">
        <v>0</v>
      </c>
      <c r="P201" t="s">
        <v>3</v>
      </c>
    </row>
    <row r="202" spans="1:16" x14ac:dyDescent="0.2">
      <c r="A202">
        <v>70</v>
      </c>
      <c r="B202">
        <v>1</v>
      </c>
      <c r="D202">
        <v>17</v>
      </c>
      <c r="E202" t="s">
        <v>264</v>
      </c>
      <c r="F202" t="s">
        <v>265</v>
      </c>
      <c r="G202">
        <v>1</v>
      </c>
      <c r="H202">
        <v>0</v>
      </c>
      <c r="I202" t="s">
        <v>3</v>
      </c>
      <c r="J202">
        <v>3</v>
      </c>
      <c r="K202">
        <v>0</v>
      </c>
      <c r="L202" t="s">
        <v>3</v>
      </c>
      <c r="M202" t="s">
        <v>3</v>
      </c>
      <c r="N202">
        <v>0</v>
      </c>
      <c r="P202" t="s">
        <v>3</v>
      </c>
    </row>
    <row r="203" spans="1:16" x14ac:dyDescent="0.2">
      <c r="A203">
        <v>70</v>
      </c>
      <c r="B203">
        <v>1</v>
      </c>
      <c r="D203">
        <v>1</v>
      </c>
      <c r="E203" t="s">
        <v>266</v>
      </c>
      <c r="F203" t="s">
        <v>267</v>
      </c>
      <c r="G203">
        <v>0.9</v>
      </c>
      <c r="H203">
        <v>1</v>
      </c>
      <c r="I203" t="s">
        <v>268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269</v>
      </c>
    </row>
    <row r="204" spans="1:16" x14ac:dyDescent="0.2">
      <c r="A204">
        <v>70</v>
      </c>
      <c r="B204">
        <v>1</v>
      </c>
      <c r="D204">
        <v>2</v>
      </c>
      <c r="E204" t="s">
        <v>270</v>
      </c>
      <c r="F204" t="s">
        <v>271</v>
      </c>
      <c r="G204">
        <v>0.85</v>
      </c>
      <c r="H204">
        <v>1</v>
      </c>
      <c r="I204" t="s">
        <v>272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273</v>
      </c>
    </row>
    <row r="205" spans="1:16" x14ac:dyDescent="0.2">
      <c r="A205">
        <v>70</v>
      </c>
      <c r="B205">
        <v>1</v>
      </c>
      <c r="D205">
        <v>3</v>
      </c>
      <c r="E205" t="s">
        <v>274</v>
      </c>
      <c r="F205" t="s">
        <v>275</v>
      </c>
      <c r="G205">
        <v>1.03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276</v>
      </c>
    </row>
    <row r="206" spans="1:16" x14ac:dyDescent="0.2">
      <c r="A206">
        <v>70</v>
      </c>
      <c r="B206">
        <v>1</v>
      </c>
      <c r="D206">
        <v>4</v>
      </c>
      <c r="E206" t="s">
        <v>277</v>
      </c>
      <c r="F206" t="s">
        <v>278</v>
      </c>
      <c r="G206">
        <v>1.1499999999999999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279</v>
      </c>
    </row>
    <row r="207" spans="1:16" x14ac:dyDescent="0.2">
      <c r="A207">
        <v>70</v>
      </c>
      <c r="B207">
        <v>1</v>
      </c>
      <c r="D207">
        <v>5</v>
      </c>
      <c r="E207" t="s">
        <v>280</v>
      </c>
      <c r="F207" t="s">
        <v>281</v>
      </c>
      <c r="G207">
        <v>7</v>
      </c>
      <c r="H207">
        <v>0</v>
      </c>
      <c r="I207" t="s">
        <v>3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3</v>
      </c>
    </row>
    <row r="208" spans="1:16" x14ac:dyDescent="0.2">
      <c r="A208">
        <v>70</v>
      </c>
      <c r="B208">
        <v>1</v>
      </c>
      <c r="D208">
        <v>6</v>
      </c>
      <c r="E208" t="s">
        <v>282</v>
      </c>
      <c r="F208" t="s">
        <v>3</v>
      </c>
      <c r="G208">
        <v>2</v>
      </c>
      <c r="H208">
        <v>0</v>
      </c>
      <c r="I208" t="s">
        <v>3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3</v>
      </c>
    </row>
    <row r="210" spans="1:50" x14ac:dyDescent="0.2">
      <c r="A210">
        <v>-1</v>
      </c>
    </row>
    <row r="212" spans="1:50" x14ac:dyDescent="0.2">
      <c r="A212" s="3">
        <v>75</v>
      </c>
      <c r="B212" s="3" t="s">
        <v>283</v>
      </c>
      <c r="C212" s="3">
        <v>2025</v>
      </c>
      <c r="D212" s="3">
        <v>0</v>
      </c>
      <c r="E212" s="3">
        <v>9</v>
      </c>
      <c r="F212" s="3">
        <v>0</v>
      </c>
      <c r="G212" s="3">
        <v>0</v>
      </c>
      <c r="H212" s="3">
        <v>1</v>
      </c>
      <c r="I212" s="3">
        <v>0</v>
      </c>
      <c r="J212" s="3">
        <v>1</v>
      </c>
      <c r="K212" s="3">
        <v>0</v>
      </c>
      <c r="L212" s="3">
        <v>0</v>
      </c>
      <c r="M212" s="3">
        <v>0</v>
      </c>
      <c r="N212" s="3">
        <v>48169259</v>
      </c>
      <c r="O212" s="3">
        <v>1</v>
      </c>
    </row>
    <row r="213" spans="1:50" x14ac:dyDescent="0.2">
      <c r="A213" s="5">
        <v>2</v>
      </c>
      <c r="B213" s="5" t="s">
        <v>284</v>
      </c>
      <c r="C213" s="5" t="s">
        <v>285</v>
      </c>
      <c r="D213" s="5">
        <v>0</v>
      </c>
      <c r="E213" s="5">
        <v>0</v>
      </c>
      <c r="F213" s="5">
        <v>0</v>
      </c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>
        <v>48169260</v>
      </c>
    </row>
    <row r="214" spans="1:50" x14ac:dyDescent="0.2">
      <c r="A214" s="5">
        <v>1</v>
      </c>
      <c r="B214" s="5" t="s">
        <v>286</v>
      </c>
      <c r="C214" s="5" t="s">
        <v>287</v>
      </c>
      <c r="D214" s="5">
        <v>2025</v>
      </c>
      <c r="E214" s="5">
        <v>9</v>
      </c>
      <c r="F214" s="5">
        <v>1</v>
      </c>
      <c r="G214" s="5">
        <v>1</v>
      </c>
      <c r="H214" s="5">
        <v>0</v>
      </c>
      <c r="I214" s="5">
        <v>2</v>
      </c>
      <c r="J214" s="5">
        <v>1</v>
      </c>
      <c r="K214" s="5">
        <v>1</v>
      </c>
      <c r="L214" s="5">
        <v>1</v>
      </c>
      <c r="M214" s="5">
        <v>1</v>
      </c>
      <c r="N214" s="5">
        <v>1</v>
      </c>
      <c r="O214" s="5">
        <v>1</v>
      </c>
      <c r="P214" s="5">
        <v>1</v>
      </c>
      <c r="Q214" s="5">
        <v>1</v>
      </c>
      <c r="R214" s="5" t="s">
        <v>3</v>
      </c>
      <c r="S214" s="5" t="s">
        <v>3</v>
      </c>
      <c r="T214" s="5" t="s">
        <v>3</v>
      </c>
      <c r="U214" s="5" t="s">
        <v>3</v>
      </c>
      <c r="V214" s="5" t="s">
        <v>3</v>
      </c>
      <c r="W214" s="5" t="s">
        <v>3</v>
      </c>
      <c r="X214" s="5" t="s">
        <v>3</v>
      </c>
      <c r="Y214" s="5" t="s">
        <v>3</v>
      </c>
      <c r="Z214" s="5" t="s">
        <v>3</v>
      </c>
      <c r="AA214" s="5" t="s">
        <v>3</v>
      </c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>
        <v>48169261</v>
      </c>
      <c r="AO214" s="5" t="s">
        <v>288</v>
      </c>
      <c r="AP214" s="5" t="s">
        <v>289</v>
      </c>
      <c r="AQ214" s="5">
        <v>45891</v>
      </c>
      <c r="AR214" s="5">
        <v>393</v>
      </c>
      <c r="AS214" s="5" t="s">
        <v>290</v>
      </c>
      <c r="AT214" s="5" t="s">
        <v>291</v>
      </c>
      <c r="AU214" s="5" t="s">
        <v>289</v>
      </c>
      <c r="AV214" s="5">
        <v>45652</v>
      </c>
      <c r="AW214" s="5">
        <v>612</v>
      </c>
      <c r="AX214" s="5" t="s">
        <v>292</v>
      </c>
    </row>
    <row r="218" spans="1:50" x14ac:dyDescent="0.2">
      <c r="A218">
        <v>65</v>
      </c>
      <c r="C218">
        <v>1</v>
      </c>
      <c r="D218">
        <v>0</v>
      </c>
      <c r="E2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/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48169259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ROUND((Source!F142)/1000,2)</f>
        <v>18342.78</v>
      </c>
      <c r="F16" s="7">
        <f>ROUND((Source!F143)/1000,2)</f>
        <v>0</v>
      </c>
      <c r="G16" s="7">
        <f>ROUND((Source!F134)/1000,2)</f>
        <v>0</v>
      </c>
      <c r="H16" s="7">
        <f>ROUND((Source!F144)/1000+(Source!F145)/1000,2)</f>
        <v>0</v>
      </c>
      <c r="I16" s="7">
        <f>E16+F16+G16+H16</f>
        <v>18342.78</v>
      </c>
      <c r="J16" s="7">
        <f>ROUND((Source!F140+Source!F139)/1000,2)</f>
        <v>1014.49</v>
      </c>
      <c r="K16" s="7">
        <v>32235.49</v>
      </c>
      <c r="L16" s="7">
        <v>0</v>
      </c>
      <c r="M16" s="7">
        <v>0</v>
      </c>
      <c r="N16" s="7">
        <f>I16+L16+M16</f>
        <v>18342.78</v>
      </c>
      <c r="AI16" s="6">
        <v>2</v>
      </c>
      <c r="AJ16" s="6">
        <v>-1</v>
      </c>
      <c r="AK16" s="6" t="s">
        <v>18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16734784.550000001</v>
      </c>
      <c r="AU16" s="7">
        <v>15500704.720000001</v>
      </c>
      <c r="AV16" s="7">
        <v>0</v>
      </c>
      <c r="AW16" s="7">
        <v>0</v>
      </c>
      <c r="AX16" s="7">
        <v>0</v>
      </c>
      <c r="AY16" s="7">
        <v>219589.35</v>
      </c>
      <c r="AZ16" s="7">
        <v>160886.46000000002</v>
      </c>
      <c r="BA16" s="7">
        <v>853604.02</v>
      </c>
      <c r="BB16" s="7">
        <v>18342776.949999999</v>
      </c>
      <c r="BC16" s="7">
        <v>0</v>
      </c>
      <c r="BD16" s="7">
        <v>0</v>
      </c>
      <c r="BE16" s="7">
        <v>0</v>
      </c>
      <c r="BF16" s="7">
        <v>1132.4681599999999</v>
      </c>
      <c r="BG16" s="7">
        <v>160.414344</v>
      </c>
      <c r="BH16" s="7">
        <v>0</v>
      </c>
      <c r="BI16" s="7">
        <v>1026002.37</v>
      </c>
      <c r="BJ16" s="7">
        <v>581990.03</v>
      </c>
      <c r="BK16" s="7">
        <v>18342776.949999999</v>
      </c>
    </row>
    <row r="18" spans="1:16" x14ac:dyDescent="0.2">
      <c r="A18">
        <v>51</v>
      </c>
      <c r="E18">
        <v>18342.78</v>
      </c>
      <c r="F18">
        <v>0</v>
      </c>
      <c r="G18">
        <v>0</v>
      </c>
      <c r="H18">
        <v>0</v>
      </c>
      <c r="I18">
        <v>18342.78</v>
      </c>
      <c r="J18">
        <v>1014.49</v>
      </c>
      <c r="K18">
        <v>32235.49</v>
      </c>
      <c r="L18">
        <v>0</v>
      </c>
      <c r="M18">
        <v>0</v>
      </c>
      <c r="N18">
        <v>18342.78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16734784.550000001</v>
      </c>
      <c r="G20" s="4" t="s">
        <v>139</v>
      </c>
      <c r="H20" s="4" t="s">
        <v>140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15500704.720000001</v>
      </c>
      <c r="G21" s="4" t="s">
        <v>141</v>
      </c>
      <c r="H21" s="4" t="s">
        <v>142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143</v>
      </c>
      <c r="H22" s="4" t="s">
        <v>144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15500704.720000001</v>
      </c>
      <c r="G23" s="4" t="s">
        <v>145</v>
      </c>
      <c r="H23" s="4" t="s">
        <v>146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15500704.720000001</v>
      </c>
      <c r="G24" s="4" t="s">
        <v>147</v>
      </c>
      <c r="H24" s="4" t="s">
        <v>148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149</v>
      </c>
      <c r="H25" s="4" t="s">
        <v>150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15500704.720000001</v>
      </c>
      <c r="G26" s="4" t="s">
        <v>151</v>
      </c>
      <c r="H26" s="4" t="s">
        <v>152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153</v>
      </c>
      <c r="H27" s="4" t="s">
        <v>154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155</v>
      </c>
      <c r="H28" s="4" t="s">
        <v>156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157</v>
      </c>
      <c r="H29" s="4" t="s">
        <v>158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219589.35</v>
      </c>
      <c r="G30" s="4" t="s">
        <v>159</v>
      </c>
      <c r="H30" s="4" t="s">
        <v>160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161</v>
      </c>
      <c r="H31" s="4" t="s">
        <v>162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160886.46</v>
      </c>
      <c r="G32" s="4" t="s">
        <v>163</v>
      </c>
      <c r="H32" s="4" t="s">
        <v>164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853604.02</v>
      </c>
      <c r="G33" s="4" t="s">
        <v>165</v>
      </c>
      <c r="H33" s="4" t="s">
        <v>166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167</v>
      </c>
      <c r="H34" s="4" t="s">
        <v>168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18342776.949999999</v>
      </c>
      <c r="G35" s="4" t="s">
        <v>169</v>
      </c>
      <c r="H35" s="4" t="s">
        <v>170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171</v>
      </c>
      <c r="H36" s="4" t="s">
        <v>172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173</v>
      </c>
      <c r="H37" s="4" t="s">
        <v>174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175</v>
      </c>
      <c r="H38" s="4" t="s">
        <v>176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177</v>
      </c>
      <c r="H39" s="4" t="s">
        <v>178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1132.4681599999999</v>
      </c>
      <c r="G40" s="4" t="s">
        <v>179</v>
      </c>
      <c r="H40" s="4" t="s">
        <v>180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160.414344</v>
      </c>
      <c r="G41" s="4" t="s">
        <v>181</v>
      </c>
      <c r="H41" s="4" t="s">
        <v>182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183</v>
      </c>
      <c r="H42" s="4" t="s">
        <v>184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185</v>
      </c>
      <c r="H43" s="4" t="s">
        <v>186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1026002.37</v>
      </c>
      <c r="G44" s="4" t="s">
        <v>187</v>
      </c>
      <c r="H44" s="4" t="s">
        <v>188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581990.03</v>
      </c>
      <c r="G45" s="4" t="s">
        <v>189</v>
      </c>
      <c r="H45" s="4" t="s">
        <v>190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18342776.949999999</v>
      </c>
      <c r="G46" s="4" t="s">
        <v>191</v>
      </c>
      <c r="H46" s="4" t="s">
        <v>192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283</v>
      </c>
      <c r="C51" s="3">
        <v>2025</v>
      </c>
      <c r="D51" s="3">
        <v>0</v>
      </c>
      <c r="E51" s="3">
        <v>9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48169259</v>
      </c>
      <c r="O51" s="3">
        <v>1</v>
      </c>
    </row>
    <row r="52" spans="1:50" x14ac:dyDescent="0.2">
      <c r="A52" s="5">
        <v>2</v>
      </c>
      <c r="B52" s="5" t="s">
        <v>284</v>
      </c>
      <c r="C52" s="5" t="s">
        <v>285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48169260</v>
      </c>
    </row>
    <row r="53" spans="1:50" x14ac:dyDescent="0.2">
      <c r="A53" s="5">
        <v>1</v>
      </c>
      <c r="B53" s="5" t="s">
        <v>286</v>
      </c>
      <c r="C53" s="5" t="s">
        <v>287</v>
      </c>
      <c r="D53" s="5">
        <v>2025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48169261</v>
      </c>
      <c r="AO53" s="5" t="s">
        <v>288</v>
      </c>
      <c r="AP53" s="5" t="s">
        <v>289</v>
      </c>
      <c r="AQ53" s="5">
        <v>45891</v>
      </c>
      <c r="AR53" s="5">
        <v>393</v>
      </c>
      <c r="AS53" s="5" t="s">
        <v>290</v>
      </c>
      <c r="AT53" s="5" t="s">
        <v>291</v>
      </c>
      <c r="AU53" s="5" t="s">
        <v>289</v>
      </c>
      <c r="AV53" s="5">
        <v>45652</v>
      </c>
      <c r="AW53" s="5">
        <v>612</v>
      </c>
      <c r="AX53" s="5" t="s">
        <v>292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48169259</v>
      </c>
      <c r="C1">
        <v>48169439</v>
      </c>
      <c r="D1">
        <v>45910359</v>
      </c>
      <c r="E1">
        <v>115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W1">
        <v>0</v>
      </c>
      <c r="X1">
        <v>-1417349443</v>
      </c>
      <c r="Y1">
        <f t="shared" ref="Y1:Y32" si="0">AT1</f>
        <v>34.5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34.5</v>
      </c>
      <c r="AU1" t="s">
        <v>3</v>
      </c>
      <c r="AV1">
        <v>2</v>
      </c>
      <c r="AW1">
        <v>2</v>
      </c>
      <c r="AX1">
        <v>48169442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ROUND(Y1*Source!I29,7)</f>
        <v>38.551679999999998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48169259</v>
      </c>
      <c r="C2">
        <v>48169439</v>
      </c>
      <c r="D2">
        <v>46127882</v>
      </c>
      <c r="E2">
        <v>1</v>
      </c>
      <c r="F2">
        <v>1</v>
      </c>
      <c r="G2">
        <v>1</v>
      </c>
      <c r="H2">
        <v>2</v>
      </c>
      <c r="I2" t="s">
        <v>297</v>
      </c>
      <c r="J2" t="s">
        <v>298</v>
      </c>
      <c r="K2" t="s">
        <v>299</v>
      </c>
      <c r="L2">
        <v>1368</v>
      </c>
      <c r="N2">
        <v>1011</v>
      </c>
      <c r="O2" t="s">
        <v>300</v>
      </c>
      <c r="P2" t="s">
        <v>300</v>
      </c>
      <c r="Q2">
        <v>1</v>
      </c>
      <c r="W2">
        <v>0</v>
      </c>
      <c r="X2">
        <v>1600346371</v>
      </c>
      <c r="Y2">
        <f t="shared" si="0"/>
        <v>34.5</v>
      </c>
      <c r="AA2">
        <v>0</v>
      </c>
      <c r="AB2">
        <v>1296.46</v>
      </c>
      <c r="AC2">
        <v>1051.33</v>
      </c>
      <c r="AD2">
        <v>0</v>
      </c>
      <c r="AE2">
        <v>0</v>
      </c>
      <c r="AF2">
        <v>1054.03</v>
      </c>
      <c r="AG2">
        <v>1051.33</v>
      </c>
      <c r="AH2">
        <v>0</v>
      </c>
      <c r="AI2">
        <v>1</v>
      </c>
      <c r="AJ2">
        <v>1.23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34.5</v>
      </c>
      <c r="AU2" t="s">
        <v>3</v>
      </c>
      <c r="AV2">
        <v>0</v>
      </c>
      <c r="AW2">
        <v>2</v>
      </c>
      <c r="AX2">
        <v>48169443</v>
      </c>
      <c r="AY2">
        <v>2</v>
      </c>
      <c r="AZ2">
        <v>65536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36364.034999999996</v>
      </c>
      <c r="BL2">
        <v>36270.884999999995</v>
      </c>
      <c r="BM2">
        <v>0</v>
      </c>
      <c r="BN2">
        <v>0</v>
      </c>
      <c r="BO2">
        <v>34.5</v>
      </c>
      <c r="BP2">
        <v>1</v>
      </c>
      <c r="BQ2">
        <v>0</v>
      </c>
      <c r="BR2">
        <v>36364.034999999996</v>
      </c>
      <c r="BS2">
        <v>36270.884999999995</v>
      </c>
      <c r="BT2">
        <v>0</v>
      </c>
      <c r="BU2">
        <v>0</v>
      </c>
      <c r="BV2">
        <v>34.5</v>
      </c>
      <c r="BW2">
        <v>1</v>
      </c>
      <c r="CV2">
        <v>0</v>
      </c>
      <c r="CW2">
        <f>ROUND(Y2*Source!I29*DO2,7)</f>
        <v>38.551679999999998</v>
      </c>
      <c r="CX2">
        <f>ROUND(Y2*Source!I29,7)</f>
        <v>38.551679999999998</v>
      </c>
      <c r="CY2">
        <f>AB2</f>
        <v>1296.46</v>
      </c>
      <c r="CZ2">
        <f>AF2</f>
        <v>1054.03</v>
      </c>
      <c r="DA2">
        <f>AJ2</f>
        <v>1.23</v>
      </c>
      <c r="DB2">
        <f t="shared" si="1"/>
        <v>36364.04</v>
      </c>
      <c r="DC2">
        <f t="shared" si="2"/>
        <v>36270.89</v>
      </c>
      <c r="DD2" t="s">
        <v>3</v>
      </c>
      <c r="DE2" t="s">
        <v>3</v>
      </c>
      <c r="DF2">
        <f t="shared" si="3"/>
        <v>0</v>
      </c>
      <c r="DG2">
        <f>ROUND(ROUND(AF2*AJ2,2)*CX2,2)</f>
        <v>49980.71</v>
      </c>
      <c r="DH2">
        <f t="shared" si="4"/>
        <v>40530.54</v>
      </c>
      <c r="DI2">
        <f t="shared" si="5"/>
        <v>0</v>
      </c>
      <c r="DJ2">
        <f>DG2+DH2</f>
        <v>90511.25</v>
      </c>
      <c r="DK2">
        <v>0</v>
      </c>
      <c r="DL2" t="s">
        <v>301</v>
      </c>
      <c r="DM2">
        <v>6</v>
      </c>
      <c r="DN2" t="s">
        <v>296</v>
      </c>
      <c r="DO2">
        <v>1</v>
      </c>
    </row>
    <row r="3" spans="1:119" x14ac:dyDescent="0.2">
      <c r="A3">
        <f>ROW(Source!A30)</f>
        <v>30</v>
      </c>
      <c r="B3">
        <v>48169259</v>
      </c>
      <c r="C3">
        <v>48169444</v>
      </c>
      <c r="D3">
        <v>45910359</v>
      </c>
      <c r="E3">
        <v>115</v>
      </c>
      <c r="F3">
        <v>1</v>
      </c>
      <c r="G3">
        <v>1</v>
      </c>
      <c r="H3">
        <v>1</v>
      </c>
      <c r="I3" t="s">
        <v>294</v>
      </c>
      <c r="J3" t="s">
        <v>3</v>
      </c>
      <c r="K3" t="s">
        <v>295</v>
      </c>
      <c r="L3">
        <v>1191</v>
      </c>
      <c r="N3">
        <v>1013</v>
      </c>
      <c r="O3" t="s">
        <v>296</v>
      </c>
      <c r="P3" t="s">
        <v>296</v>
      </c>
      <c r="Q3">
        <v>1</v>
      </c>
      <c r="W3">
        <v>0</v>
      </c>
      <c r="X3">
        <v>-1417349443</v>
      </c>
      <c r="Y3">
        <f t="shared" si="0"/>
        <v>22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22</v>
      </c>
      <c r="AU3" t="s">
        <v>3</v>
      </c>
      <c r="AV3">
        <v>2</v>
      </c>
      <c r="AW3">
        <v>2</v>
      </c>
      <c r="AX3">
        <v>48169447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24.583680000000001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48169259</v>
      </c>
      <c r="C4">
        <v>48169444</v>
      </c>
      <c r="D4">
        <v>46127886</v>
      </c>
      <c r="E4">
        <v>1</v>
      </c>
      <c r="F4">
        <v>1</v>
      </c>
      <c r="G4">
        <v>1</v>
      </c>
      <c r="H4">
        <v>2</v>
      </c>
      <c r="I4" t="s">
        <v>302</v>
      </c>
      <c r="J4" t="s">
        <v>303</v>
      </c>
      <c r="K4" t="s">
        <v>304</v>
      </c>
      <c r="L4">
        <v>1368</v>
      </c>
      <c r="N4">
        <v>1011</v>
      </c>
      <c r="O4" t="s">
        <v>300</v>
      </c>
      <c r="P4" t="s">
        <v>300</v>
      </c>
      <c r="Q4">
        <v>1</v>
      </c>
      <c r="W4">
        <v>0</v>
      </c>
      <c r="X4">
        <v>-528594405</v>
      </c>
      <c r="Y4">
        <f t="shared" si="0"/>
        <v>22</v>
      </c>
      <c r="AA4">
        <v>0</v>
      </c>
      <c r="AB4">
        <v>1591.91</v>
      </c>
      <c r="AC4">
        <v>1051.33</v>
      </c>
      <c r="AD4">
        <v>0</v>
      </c>
      <c r="AE4">
        <v>0</v>
      </c>
      <c r="AF4">
        <v>1591.91</v>
      </c>
      <c r="AG4">
        <v>1051.33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22</v>
      </c>
      <c r="AU4" t="s">
        <v>3</v>
      </c>
      <c r="AV4">
        <v>0</v>
      </c>
      <c r="AW4">
        <v>2</v>
      </c>
      <c r="AX4">
        <v>48169448</v>
      </c>
      <c r="AY4">
        <v>2</v>
      </c>
      <c r="AZ4">
        <v>98304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35022.020000000004</v>
      </c>
      <c r="BL4">
        <v>23129.26</v>
      </c>
      <c r="BM4">
        <v>0</v>
      </c>
      <c r="BN4">
        <v>0</v>
      </c>
      <c r="BO4">
        <v>22</v>
      </c>
      <c r="BP4">
        <v>1</v>
      </c>
      <c r="BQ4">
        <v>0</v>
      </c>
      <c r="BR4">
        <v>35022.020000000004</v>
      </c>
      <c r="BS4">
        <v>23129.26</v>
      </c>
      <c r="BT4">
        <v>0</v>
      </c>
      <c r="BU4">
        <v>0</v>
      </c>
      <c r="BV4">
        <v>22</v>
      </c>
      <c r="BW4">
        <v>1</v>
      </c>
      <c r="CV4">
        <v>0</v>
      </c>
      <c r="CW4">
        <f>ROUND(Y4*Source!I30*DO4,7)</f>
        <v>24.583680000000001</v>
      </c>
      <c r="CX4">
        <f>ROUND(Y4*Source!I30,7)</f>
        <v>24.583680000000001</v>
      </c>
      <c r="CY4">
        <f>AB4</f>
        <v>1591.91</v>
      </c>
      <c r="CZ4">
        <f>AF4</f>
        <v>1591.91</v>
      </c>
      <c r="DA4">
        <f>AJ4</f>
        <v>1</v>
      </c>
      <c r="DB4">
        <f t="shared" si="1"/>
        <v>35022.019999999997</v>
      </c>
      <c r="DC4">
        <f t="shared" si="2"/>
        <v>23129.26</v>
      </c>
      <c r="DD4" t="s">
        <v>3</v>
      </c>
      <c r="DE4" t="s">
        <v>3</v>
      </c>
      <c r="DF4">
        <f t="shared" si="3"/>
        <v>0</v>
      </c>
      <c r="DG4">
        <f>ROUND(ROUND(AF4,2)*CX4,2)</f>
        <v>39135.01</v>
      </c>
      <c r="DH4">
        <f t="shared" si="4"/>
        <v>25845.56</v>
      </c>
      <c r="DI4">
        <f t="shared" si="5"/>
        <v>0</v>
      </c>
      <c r="DJ4">
        <f>DG4+DH4</f>
        <v>64980.570000000007</v>
      </c>
      <c r="DK4">
        <v>1</v>
      </c>
      <c r="DL4" t="s">
        <v>301</v>
      </c>
      <c r="DM4">
        <v>6</v>
      </c>
      <c r="DN4" t="s">
        <v>296</v>
      </c>
      <c r="DO4">
        <v>1</v>
      </c>
    </row>
    <row r="5" spans="1:119" x14ac:dyDescent="0.2">
      <c r="A5">
        <f>ROW(Source!A33)</f>
        <v>33</v>
      </c>
      <c r="B5">
        <v>48169259</v>
      </c>
      <c r="C5">
        <v>48169451</v>
      </c>
      <c r="D5">
        <v>45910018</v>
      </c>
      <c r="E5">
        <v>115</v>
      </c>
      <c r="F5">
        <v>1</v>
      </c>
      <c r="G5">
        <v>1</v>
      </c>
      <c r="H5">
        <v>1</v>
      </c>
      <c r="I5" t="s">
        <v>305</v>
      </c>
      <c r="J5" t="s">
        <v>3</v>
      </c>
      <c r="K5" t="s">
        <v>306</v>
      </c>
      <c r="L5">
        <v>1191</v>
      </c>
      <c r="N5">
        <v>1013</v>
      </c>
      <c r="O5" t="s">
        <v>296</v>
      </c>
      <c r="P5" t="s">
        <v>296</v>
      </c>
      <c r="Q5">
        <v>1</v>
      </c>
      <c r="W5">
        <v>0</v>
      </c>
      <c r="X5">
        <v>-783997978</v>
      </c>
      <c r="Y5">
        <f t="shared" si="0"/>
        <v>135</v>
      </c>
      <c r="AA5">
        <v>0</v>
      </c>
      <c r="AB5">
        <v>0</v>
      </c>
      <c r="AC5">
        <v>0</v>
      </c>
      <c r="AD5">
        <v>636.64</v>
      </c>
      <c r="AE5">
        <v>0</v>
      </c>
      <c r="AF5">
        <v>0</v>
      </c>
      <c r="AG5">
        <v>0</v>
      </c>
      <c r="AH5">
        <v>636.64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135</v>
      </c>
      <c r="AU5" t="s">
        <v>3</v>
      </c>
      <c r="AV5">
        <v>1</v>
      </c>
      <c r="AW5">
        <v>2</v>
      </c>
      <c r="AX5">
        <v>48169461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85946.4</v>
      </c>
      <c r="BN5">
        <v>135</v>
      </c>
      <c r="BO5">
        <v>0</v>
      </c>
      <c r="BP5">
        <v>1</v>
      </c>
      <c r="BQ5">
        <v>0</v>
      </c>
      <c r="BR5">
        <v>0</v>
      </c>
      <c r="BS5">
        <v>0</v>
      </c>
      <c r="BT5">
        <v>85946.4</v>
      </c>
      <c r="BU5">
        <v>135</v>
      </c>
      <c r="BV5">
        <v>0</v>
      </c>
      <c r="BW5">
        <v>1</v>
      </c>
      <c r="CU5">
        <f>ROUND(AT5*Source!I33*AH5*AL5,2)</f>
        <v>10519.84</v>
      </c>
      <c r="CV5">
        <f>ROUND(Y5*Source!I33,7)</f>
        <v>16.524000000000001</v>
      </c>
      <c r="CW5">
        <v>0</v>
      </c>
      <c r="CX5">
        <f>ROUND(Y5*Source!I33,7)</f>
        <v>16.524000000000001</v>
      </c>
      <c r="CY5">
        <f>AD5</f>
        <v>636.64</v>
      </c>
      <c r="CZ5">
        <f>AH5</f>
        <v>636.64</v>
      </c>
      <c r="DA5">
        <f>AL5</f>
        <v>1</v>
      </c>
      <c r="DB5">
        <f t="shared" si="1"/>
        <v>85946.4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10519.84</v>
      </c>
      <c r="DJ5">
        <f>DI5</f>
        <v>10519.84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48169259</v>
      </c>
      <c r="C6">
        <v>48169451</v>
      </c>
      <c r="D6">
        <v>45910359</v>
      </c>
      <c r="E6">
        <v>115</v>
      </c>
      <c r="F6">
        <v>1</v>
      </c>
      <c r="G6">
        <v>1</v>
      </c>
      <c r="H6">
        <v>1</v>
      </c>
      <c r="I6" t="s">
        <v>294</v>
      </c>
      <c r="J6" t="s">
        <v>3</v>
      </c>
      <c r="K6" t="s">
        <v>295</v>
      </c>
      <c r="L6">
        <v>1191</v>
      </c>
      <c r="N6">
        <v>1013</v>
      </c>
      <c r="O6" t="s">
        <v>296</v>
      </c>
      <c r="P6" t="s">
        <v>296</v>
      </c>
      <c r="Q6">
        <v>1</v>
      </c>
      <c r="W6">
        <v>0</v>
      </c>
      <c r="X6">
        <v>-1417349443</v>
      </c>
      <c r="Y6">
        <f t="shared" si="0"/>
        <v>18.12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18.12</v>
      </c>
      <c r="AU6" t="s">
        <v>3</v>
      </c>
      <c r="AV6">
        <v>2</v>
      </c>
      <c r="AW6">
        <v>2</v>
      </c>
      <c r="AX6">
        <v>48169462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ROUND(Y6*Source!I33,7)</f>
        <v>2.2178879999999999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48169259</v>
      </c>
      <c r="C7">
        <v>48169451</v>
      </c>
      <c r="D7">
        <v>46128406</v>
      </c>
      <c r="E7">
        <v>1</v>
      </c>
      <c r="F7">
        <v>1</v>
      </c>
      <c r="G7">
        <v>1</v>
      </c>
      <c r="H7">
        <v>2</v>
      </c>
      <c r="I7" t="s">
        <v>307</v>
      </c>
      <c r="J7" t="s">
        <v>308</v>
      </c>
      <c r="K7" t="s">
        <v>309</v>
      </c>
      <c r="L7">
        <v>1368</v>
      </c>
      <c r="N7">
        <v>1011</v>
      </c>
      <c r="O7" t="s">
        <v>300</v>
      </c>
      <c r="P7" t="s">
        <v>300</v>
      </c>
      <c r="Q7">
        <v>1</v>
      </c>
      <c r="W7">
        <v>0</v>
      </c>
      <c r="X7">
        <v>-1960355630</v>
      </c>
      <c r="Y7">
        <f t="shared" si="0"/>
        <v>18</v>
      </c>
      <c r="AA7">
        <v>0</v>
      </c>
      <c r="AB7">
        <v>971.8</v>
      </c>
      <c r="AC7">
        <v>1051.33</v>
      </c>
      <c r="AD7">
        <v>0</v>
      </c>
      <c r="AE7">
        <v>0</v>
      </c>
      <c r="AF7">
        <v>971.8</v>
      </c>
      <c r="AG7">
        <v>1051.33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18</v>
      </c>
      <c r="AU7" t="s">
        <v>3</v>
      </c>
      <c r="AV7">
        <v>0</v>
      </c>
      <c r="AW7">
        <v>2</v>
      </c>
      <c r="AX7">
        <v>48169463</v>
      </c>
      <c r="AY7">
        <v>2</v>
      </c>
      <c r="AZ7">
        <v>98304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17492.399999999998</v>
      </c>
      <c r="BL7">
        <v>18923.939999999999</v>
      </c>
      <c r="BM7">
        <v>0</v>
      </c>
      <c r="BN7">
        <v>0</v>
      </c>
      <c r="BO7">
        <v>18</v>
      </c>
      <c r="BP7">
        <v>1</v>
      </c>
      <c r="BQ7">
        <v>0</v>
      </c>
      <c r="BR7">
        <v>17492.399999999998</v>
      </c>
      <c r="BS7">
        <v>18923.939999999999</v>
      </c>
      <c r="BT7">
        <v>0</v>
      </c>
      <c r="BU7">
        <v>0</v>
      </c>
      <c r="BV7">
        <v>18</v>
      </c>
      <c r="BW7">
        <v>1</v>
      </c>
      <c r="CV7">
        <v>0</v>
      </c>
      <c r="CW7">
        <f>ROUND(Y7*Source!I33*DO7,7)</f>
        <v>2.2031999999999998</v>
      </c>
      <c r="CX7">
        <f>ROUND(Y7*Source!I33,7)</f>
        <v>2.2031999999999998</v>
      </c>
      <c r="CY7">
        <f>AB7</f>
        <v>971.8</v>
      </c>
      <c r="CZ7">
        <f>AF7</f>
        <v>971.8</v>
      </c>
      <c r="DA7">
        <f>AJ7</f>
        <v>1</v>
      </c>
      <c r="DB7">
        <f t="shared" si="1"/>
        <v>17492.400000000001</v>
      </c>
      <c r="DC7">
        <f t="shared" si="2"/>
        <v>18923.939999999999</v>
      </c>
      <c r="DD7" t="s">
        <v>3</v>
      </c>
      <c r="DE7" t="s">
        <v>3</v>
      </c>
      <c r="DF7">
        <f t="shared" si="3"/>
        <v>0</v>
      </c>
      <c r="DG7">
        <f>ROUND(ROUND(AF7,2)*CX7,2)</f>
        <v>2141.0700000000002</v>
      </c>
      <c r="DH7">
        <f t="shared" si="4"/>
        <v>2316.29</v>
      </c>
      <c r="DI7">
        <f t="shared" si="5"/>
        <v>0</v>
      </c>
      <c r="DJ7">
        <f>DG7+DH7</f>
        <v>4457.3600000000006</v>
      </c>
      <c r="DK7">
        <v>1</v>
      </c>
      <c r="DL7" t="s">
        <v>301</v>
      </c>
      <c r="DM7">
        <v>6</v>
      </c>
      <c r="DN7" t="s">
        <v>296</v>
      </c>
      <c r="DO7">
        <v>1</v>
      </c>
    </row>
    <row r="8" spans="1:119" x14ac:dyDescent="0.2">
      <c r="A8">
        <f>ROW(Source!A33)</f>
        <v>33</v>
      </c>
      <c r="B8">
        <v>48169259</v>
      </c>
      <c r="C8">
        <v>48169451</v>
      </c>
      <c r="D8">
        <v>46128837</v>
      </c>
      <c r="E8">
        <v>1</v>
      </c>
      <c r="F8">
        <v>1</v>
      </c>
      <c r="G8">
        <v>1</v>
      </c>
      <c r="H8">
        <v>2</v>
      </c>
      <c r="I8" t="s">
        <v>310</v>
      </c>
      <c r="J8" t="s">
        <v>311</v>
      </c>
      <c r="K8" t="s">
        <v>312</v>
      </c>
      <c r="L8">
        <v>1368</v>
      </c>
      <c r="N8">
        <v>1011</v>
      </c>
      <c r="O8" t="s">
        <v>300</v>
      </c>
      <c r="P8" t="s">
        <v>300</v>
      </c>
      <c r="Q8">
        <v>1</v>
      </c>
      <c r="W8">
        <v>0</v>
      </c>
      <c r="X8">
        <v>1547420056</v>
      </c>
      <c r="Y8">
        <f t="shared" si="0"/>
        <v>5.93</v>
      </c>
      <c r="AA8">
        <v>0</v>
      </c>
      <c r="AB8">
        <v>11.7</v>
      </c>
      <c r="AC8">
        <v>0</v>
      </c>
      <c r="AD8">
        <v>0</v>
      </c>
      <c r="AE8">
        <v>0</v>
      </c>
      <c r="AF8">
        <v>8.5399999999999991</v>
      </c>
      <c r="AG8">
        <v>0</v>
      </c>
      <c r="AH8">
        <v>0</v>
      </c>
      <c r="AI8">
        <v>1</v>
      </c>
      <c r="AJ8">
        <v>1.37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5.93</v>
      </c>
      <c r="AU8" t="s">
        <v>3</v>
      </c>
      <c r="AV8">
        <v>0</v>
      </c>
      <c r="AW8">
        <v>2</v>
      </c>
      <c r="AX8">
        <v>48169464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50.642199999999995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50.642199999999995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ROUND(Y8*Source!I33*DO8,7)</f>
        <v>0</v>
      </c>
      <c r="CX8">
        <f>ROUND(Y8*Source!I33,7)</f>
        <v>0.72583200000000003</v>
      </c>
      <c r="CY8">
        <f>AB8</f>
        <v>11.7</v>
      </c>
      <c r="CZ8">
        <f>AF8</f>
        <v>8.5399999999999991</v>
      </c>
      <c r="DA8">
        <f>AJ8</f>
        <v>1.37</v>
      </c>
      <c r="DB8">
        <f t="shared" si="1"/>
        <v>50.64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8.49</v>
      </c>
      <c r="DH8">
        <f t="shared" si="4"/>
        <v>0</v>
      </c>
      <c r="DI8">
        <f t="shared" si="5"/>
        <v>0</v>
      </c>
      <c r="DJ8">
        <f>DG8+DH8</f>
        <v>8.49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48169259</v>
      </c>
      <c r="C9">
        <v>48169451</v>
      </c>
      <c r="D9">
        <v>46129773</v>
      </c>
      <c r="E9">
        <v>1</v>
      </c>
      <c r="F9">
        <v>1</v>
      </c>
      <c r="G9">
        <v>1</v>
      </c>
      <c r="H9">
        <v>2</v>
      </c>
      <c r="I9" t="s">
        <v>313</v>
      </c>
      <c r="J9" t="s">
        <v>314</v>
      </c>
      <c r="K9" t="s">
        <v>315</v>
      </c>
      <c r="L9">
        <v>1368</v>
      </c>
      <c r="N9">
        <v>1011</v>
      </c>
      <c r="O9" t="s">
        <v>300</v>
      </c>
      <c r="P9" t="s">
        <v>300</v>
      </c>
      <c r="Q9">
        <v>1</v>
      </c>
      <c r="W9">
        <v>0</v>
      </c>
      <c r="X9">
        <v>-1370349894</v>
      </c>
      <c r="Y9">
        <f t="shared" si="0"/>
        <v>0.12</v>
      </c>
      <c r="AA9">
        <v>0</v>
      </c>
      <c r="AB9">
        <v>572.77</v>
      </c>
      <c r="AC9">
        <v>782.65</v>
      </c>
      <c r="AD9">
        <v>0</v>
      </c>
      <c r="AE9">
        <v>0</v>
      </c>
      <c r="AF9">
        <v>572.77</v>
      </c>
      <c r="AG9">
        <v>782.65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0.12</v>
      </c>
      <c r="AU9" t="s">
        <v>3</v>
      </c>
      <c r="AV9">
        <v>0</v>
      </c>
      <c r="AW9">
        <v>2</v>
      </c>
      <c r="AX9">
        <v>48169465</v>
      </c>
      <c r="AY9">
        <v>2</v>
      </c>
      <c r="AZ9">
        <v>98304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68.732399999999998</v>
      </c>
      <c r="BL9">
        <v>93.917999999999992</v>
      </c>
      <c r="BM9">
        <v>0</v>
      </c>
      <c r="BN9">
        <v>0</v>
      </c>
      <c r="BO9">
        <v>0.12</v>
      </c>
      <c r="BP9">
        <v>1</v>
      </c>
      <c r="BQ9">
        <v>0</v>
      </c>
      <c r="BR9">
        <v>68.732399999999998</v>
      </c>
      <c r="BS9">
        <v>93.917999999999992</v>
      </c>
      <c r="BT9">
        <v>0</v>
      </c>
      <c r="BU9">
        <v>0</v>
      </c>
      <c r="BV9">
        <v>0.12</v>
      </c>
      <c r="BW9">
        <v>1</v>
      </c>
      <c r="CV9">
        <v>0</v>
      </c>
      <c r="CW9">
        <f>ROUND(Y9*Source!I33*DO9,7)</f>
        <v>1.4688E-2</v>
      </c>
      <c r="CX9">
        <f>ROUND(Y9*Source!I33,7)</f>
        <v>1.4688E-2</v>
      </c>
      <c r="CY9">
        <f>AB9</f>
        <v>572.77</v>
      </c>
      <c r="CZ9">
        <f>AF9</f>
        <v>572.77</v>
      </c>
      <c r="DA9">
        <f>AJ9</f>
        <v>1</v>
      </c>
      <c r="DB9">
        <f t="shared" si="1"/>
        <v>68.73</v>
      </c>
      <c r="DC9">
        <f t="shared" si="2"/>
        <v>93.92</v>
      </c>
      <c r="DD9" t="s">
        <v>3</v>
      </c>
      <c r="DE9" t="s">
        <v>3</v>
      </c>
      <c r="DF9">
        <f t="shared" si="3"/>
        <v>0</v>
      </c>
      <c r="DG9">
        <f t="shared" ref="DG9:DG16" si="6">ROUND(ROUND(AF9,2)*CX9,2)</f>
        <v>8.41</v>
      </c>
      <c r="DH9">
        <f t="shared" si="4"/>
        <v>11.5</v>
      </c>
      <c r="DI9">
        <f t="shared" si="5"/>
        <v>0</v>
      </c>
      <c r="DJ9">
        <f>DG9+DH9</f>
        <v>19.91</v>
      </c>
      <c r="DK9">
        <v>1</v>
      </c>
      <c r="DL9" t="s">
        <v>316</v>
      </c>
      <c r="DM9">
        <v>4</v>
      </c>
      <c r="DN9" t="s">
        <v>296</v>
      </c>
      <c r="DO9">
        <v>1</v>
      </c>
    </row>
    <row r="10" spans="1:119" x14ac:dyDescent="0.2">
      <c r="A10">
        <f>ROW(Source!A33)</f>
        <v>33</v>
      </c>
      <c r="B10">
        <v>48169259</v>
      </c>
      <c r="C10">
        <v>48169451</v>
      </c>
      <c r="D10">
        <v>46044205</v>
      </c>
      <c r="E10">
        <v>1</v>
      </c>
      <c r="F10">
        <v>1</v>
      </c>
      <c r="G10">
        <v>1</v>
      </c>
      <c r="H10">
        <v>3</v>
      </c>
      <c r="I10" t="s">
        <v>317</v>
      </c>
      <c r="J10" t="s">
        <v>318</v>
      </c>
      <c r="K10" t="s">
        <v>319</v>
      </c>
      <c r="L10">
        <v>1339</v>
      </c>
      <c r="N10">
        <v>1007</v>
      </c>
      <c r="O10" t="s">
        <v>50</v>
      </c>
      <c r="P10" t="s">
        <v>50</v>
      </c>
      <c r="Q10">
        <v>1</v>
      </c>
      <c r="W10">
        <v>0</v>
      </c>
      <c r="X10">
        <v>-101622892</v>
      </c>
      <c r="Y10">
        <f t="shared" si="0"/>
        <v>1.75</v>
      </c>
      <c r="AA10">
        <v>32.85</v>
      </c>
      <c r="AB10">
        <v>0</v>
      </c>
      <c r="AC10">
        <v>0</v>
      </c>
      <c r="AD10">
        <v>0</v>
      </c>
      <c r="AE10">
        <v>35.71</v>
      </c>
      <c r="AF10">
        <v>0</v>
      </c>
      <c r="AG10">
        <v>0</v>
      </c>
      <c r="AH10">
        <v>0</v>
      </c>
      <c r="AI10">
        <v>0.92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1.75</v>
      </c>
      <c r="AU10" t="s">
        <v>3</v>
      </c>
      <c r="AV10">
        <v>0</v>
      </c>
      <c r="AW10">
        <v>2</v>
      </c>
      <c r="AX10">
        <v>48169466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62.4925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62.4925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ROUND(Y10*Source!I33,7)</f>
        <v>0.2142</v>
      </c>
      <c r="CY10">
        <f>AA10</f>
        <v>32.85</v>
      </c>
      <c r="CZ10">
        <f>AE10</f>
        <v>35.71</v>
      </c>
      <c r="DA10">
        <f>AI10</f>
        <v>0.92</v>
      </c>
      <c r="DB10">
        <f t="shared" si="1"/>
        <v>62.49</v>
      </c>
      <c r="DC10">
        <f t="shared" si="2"/>
        <v>0</v>
      </c>
      <c r="DD10" t="s">
        <v>3</v>
      </c>
      <c r="DE10" t="s">
        <v>3</v>
      </c>
      <c r="DF10">
        <f>ROUND(ROUND(AE10*AI10,2)*CX10,2)</f>
        <v>7.04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7.04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48169259</v>
      </c>
      <c r="C11">
        <v>48169451</v>
      </c>
      <c r="D11">
        <v>46044760</v>
      </c>
      <c r="E11">
        <v>1</v>
      </c>
      <c r="F11">
        <v>1</v>
      </c>
      <c r="G11">
        <v>1</v>
      </c>
      <c r="H11">
        <v>3</v>
      </c>
      <c r="I11" t="s">
        <v>320</v>
      </c>
      <c r="J11" t="s">
        <v>321</v>
      </c>
      <c r="K11" t="s">
        <v>322</v>
      </c>
      <c r="L11">
        <v>1327</v>
      </c>
      <c r="N11">
        <v>1005</v>
      </c>
      <c r="O11" t="s">
        <v>323</v>
      </c>
      <c r="P11" t="s">
        <v>323</v>
      </c>
      <c r="Q11">
        <v>1</v>
      </c>
      <c r="W11">
        <v>0</v>
      </c>
      <c r="X11">
        <v>77897876</v>
      </c>
      <c r="Y11">
        <f t="shared" si="0"/>
        <v>250</v>
      </c>
      <c r="AA11">
        <v>14.37</v>
      </c>
      <c r="AB11">
        <v>0</v>
      </c>
      <c r="AC11">
        <v>0</v>
      </c>
      <c r="AD11">
        <v>0</v>
      </c>
      <c r="AE11">
        <v>12.83</v>
      </c>
      <c r="AF11">
        <v>0</v>
      </c>
      <c r="AG11">
        <v>0</v>
      </c>
      <c r="AH11">
        <v>0</v>
      </c>
      <c r="AI11">
        <v>1.1200000000000001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250</v>
      </c>
      <c r="AU11" t="s">
        <v>3</v>
      </c>
      <c r="AV11">
        <v>0</v>
      </c>
      <c r="AW11">
        <v>2</v>
      </c>
      <c r="AX11">
        <v>48169467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3207.5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3207.5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ROUND(Y11*Source!I33,7)</f>
        <v>30.6</v>
      </c>
      <c r="CY11">
        <f>AA11</f>
        <v>14.37</v>
      </c>
      <c r="CZ11">
        <f>AE11</f>
        <v>12.83</v>
      </c>
      <c r="DA11">
        <f>AI11</f>
        <v>1.1200000000000001</v>
      </c>
      <c r="DB11">
        <f t="shared" si="1"/>
        <v>3207.5</v>
      </c>
      <c r="DC11">
        <f t="shared" si="2"/>
        <v>0</v>
      </c>
      <c r="DD11" t="s">
        <v>3</v>
      </c>
      <c r="DE11" t="s">
        <v>3</v>
      </c>
      <c r="DF11">
        <f>ROUND(ROUND(AE11*AI11,2)*CX11,2)</f>
        <v>439.72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439.72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48169259</v>
      </c>
      <c r="C12">
        <v>48169451</v>
      </c>
      <c r="D12">
        <v>0</v>
      </c>
      <c r="E12">
        <v>1</v>
      </c>
      <c r="F12">
        <v>1</v>
      </c>
      <c r="G12">
        <v>1</v>
      </c>
      <c r="H12">
        <v>3</v>
      </c>
      <c r="I12" t="s">
        <v>324</v>
      </c>
      <c r="J12" t="s">
        <v>3</v>
      </c>
      <c r="K12" t="s">
        <v>325</v>
      </c>
      <c r="L12">
        <v>1339</v>
      </c>
      <c r="N12">
        <v>1007</v>
      </c>
      <c r="O12" t="s">
        <v>50</v>
      </c>
      <c r="P12" t="s">
        <v>50</v>
      </c>
      <c r="Q12">
        <v>1</v>
      </c>
      <c r="W12">
        <v>0</v>
      </c>
      <c r="X12">
        <v>-157982121</v>
      </c>
      <c r="Y12">
        <f t="shared" si="0"/>
        <v>102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102</v>
      </c>
      <c r="AU12" t="s">
        <v>3</v>
      </c>
      <c r="AV12">
        <v>0</v>
      </c>
      <c r="AW12">
        <v>2</v>
      </c>
      <c r="AX12">
        <v>48169468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12.4848</v>
      </c>
      <c r="CY12">
        <f>AA12</f>
        <v>0</v>
      </c>
      <c r="CZ12">
        <f>AE12</f>
        <v>0</v>
      </c>
      <c r="DA12">
        <f>AI12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ref="DF12:DF21" si="7">ROUND(ROUND(AE12,2)*CX12,2)</f>
        <v>0</v>
      </c>
      <c r="DG12">
        <f t="shared" si="6"/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48169259</v>
      </c>
      <c r="C13">
        <v>48169451</v>
      </c>
      <c r="D13">
        <v>46050528</v>
      </c>
      <c r="E13">
        <v>1</v>
      </c>
      <c r="F13">
        <v>1</v>
      </c>
      <c r="G13">
        <v>1</v>
      </c>
      <c r="H13">
        <v>3</v>
      </c>
      <c r="I13" t="s">
        <v>68</v>
      </c>
      <c r="J13" t="s">
        <v>70</v>
      </c>
      <c r="K13" t="s">
        <v>69</v>
      </c>
      <c r="L13">
        <v>1339</v>
      </c>
      <c r="N13">
        <v>1007</v>
      </c>
      <c r="O13" t="s">
        <v>50</v>
      </c>
      <c r="P13" t="s">
        <v>50</v>
      </c>
      <c r="Q13">
        <v>1</v>
      </c>
      <c r="W13">
        <v>0</v>
      </c>
      <c r="X13">
        <v>-379787803</v>
      </c>
      <c r="Y13">
        <f t="shared" si="0"/>
        <v>102</v>
      </c>
      <c r="AA13">
        <v>6033.54</v>
      </c>
      <c r="AB13">
        <v>0</v>
      </c>
      <c r="AC13">
        <v>0</v>
      </c>
      <c r="AD13">
        <v>0</v>
      </c>
      <c r="AE13">
        <v>6033.54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102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ROUND(Y13*Source!I33,7)</f>
        <v>12.4848</v>
      </c>
      <c r="CY13">
        <f>AA13</f>
        <v>6033.54</v>
      </c>
      <c r="CZ13">
        <f>AE13</f>
        <v>6033.54</v>
      </c>
      <c r="DA13">
        <f>AI13</f>
        <v>1</v>
      </c>
      <c r="DB13">
        <f t="shared" si="1"/>
        <v>615421.07999999996</v>
      </c>
      <c r="DC13">
        <f t="shared" si="2"/>
        <v>0</v>
      </c>
      <c r="DD13" t="s">
        <v>3</v>
      </c>
      <c r="DE13" t="s">
        <v>3</v>
      </c>
      <c r="DF13">
        <f t="shared" si="7"/>
        <v>75327.539999999994</v>
      </c>
      <c r="DG13">
        <f t="shared" si="6"/>
        <v>0</v>
      </c>
      <c r="DH13">
        <f t="shared" si="4"/>
        <v>0</v>
      </c>
      <c r="DI13">
        <f t="shared" si="5"/>
        <v>0</v>
      </c>
      <c r="DJ13">
        <f>DF13</f>
        <v>75327.539999999994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48169259</v>
      </c>
      <c r="C14">
        <v>48169470</v>
      </c>
      <c r="D14">
        <v>45910065</v>
      </c>
      <c r="E14">
        <v>115</v>
      </c>
      <c r="F14">
        <v>1</v>
      </c>
      <c r="G14">
        <v>1</v>
      </c>
      <c r="H14">
        <v>1</v>
      </c>
      <c r="I14" t="s">
        <v>326</v>
      </c>
      <c r="J14" t="s">
        <v>3</v>
      </c>
      <c r="K14" t="s">
        <v>327</v>
      </c>
      <c r="L14">
        <v>1191</v>
      </c>
      <c r="N14">
        <v>1013</v>
      </c>
      <c r="O14" t="s">
        <v>296</v>
      </c>
      <c r="P14" t="s">
        <v>296</v>
      </c>
      <c r="Q14">
        <v>1</v>
      </c>
      <c r="W14">
        <v>0</v>
      </c>
      <c r="X14">
        <v>1909306478</v>
      </c>
      <c r="Y14">
        <f t="shared" si="0"/>
        <v>405</v>
      </c>
      <c r="AA14">
        <v>0</v>
      </c>
      <c r="AB14">
        <v>0</v>
      </c>
      <c r="AC14">
        <v>0</v>
      </c>
      <c r="AD14">
        <v>689.2</v>
      </c>
      <c r="AE14">
        <v>0</v>
      </c>
      <c r="AF14">
        <v>0</v>
      </c>
      <c r="AG14">
        <v>0</v>
      </c>
      <c r="AH14">
        <v>689.2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405</v>
      </c>
      <c r="AU14" t="s">
        <v>3</v>
      </c>
      <c r="AV14">
        <v>1</v>
      </c>
      <c r="AW14">
        <v>2</v>
      </c>
      <c r="AX14">
        <v>48169495</v>
      </c>
      <c r="AY14">
        <v>2</v>
      </c>
      <c r="AZ14">
        <v>131072</v>
      </c>
      <c r="BA14">
        <v>13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279126</v>
      </c>
      <c r="BN14">
        <v>405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279126</v>
      </c>
      <c r="BU14">
        <v>405</v>
      </c>
      <c r="BV14">
        <v>0</v>
      </c>
      <c r="BW14">
        <v>1</v>
      </c>
      <c r="CU14">
        <f>ROUND(AT14*Source!I35*AH14*AL14,2)</f>
        <v>239155.16</v>
      </c>
      <c r="CV14">
        <f>ROUND(Y14*Source!I35,7)</f>
        <v>347.00400000000002</v>
      </c>
      <c r="CW14">
        <v>0</v>
      </c>
      <c r="CX14">
        <f>ROUND(Y14*Source!I35,7)</f>
        <v>347.00400000000002</v>
      </c>
      <c r="CY14">
        <f>AD14</f>
        <v>689.2</v>
      </c>
      <c r="CZ14">
        <f>AH14</f>
        <v>689.2</v>
      </c>
      <c r="DA14">
        <f>AL14</f>
        <v>1</v>
      </c>
      <c r="DB14">
        <f t="shared" si="1"/>
        <v>279126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 t="shared" si="6"/>
        <v>0</v>
      </c>
      <c r="DH14">
        <f t="shared" si="4"/>
        <v>0</v>
      </c>
      <c r="DI14">
        <f t="shared" si="5"/>
        <v>239155.16</v>
      </c>
      <c r="DJ14">
        <f>DI14</f>
        <v>239155.16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48169259</v>
      </c>
      <c r="C15">
        <v>48169470</v>
      </c>
      <c r="D15">
        <v>45910359</v>
      </c>
      <c r="E15">
        <v>115</v>
      </c>
      <c r="F15">
        <v>1</v>
      </c>
      <c r="G15">
        <v>1</v>
      </c>
      <c r="H15">
        <v>1</v>
      </c>
      <c r="I15" t="s">
        <v>294</v>
      </c>
      <c r="J15" t="s">
        <v>3</v>
      </c>
      <c r="K15" t="s">
        <v>295</v>
      </c>
      <c r="L15">
        <v>1191</v>
      </c>
      <c r="N15">
        <v>1013</v>
      </c>
      <c r="O15" t="s">
        <v>296</v>
      </c>
      <c r="P15" t="s">
        <v>296</v>
      </c>
      <c r="Q15">
        <v>1</v>
      </c>
      <c r="W15">
        <v>0</v>
      </c>
      <c r="X15">
        <v>-1417349443</v>
      </c>
      <c r="Y15">
        <f t="shared" si="0"/>
        <v>25.39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25.39</v>
      </c>
      <c r="AU15" t="s">
        <v>3</v>
      </c>
      <c r="AV15">
        <v>2</v>
      </c>
      <c r="AW15">
        <v>2</v>
      </c>
      <c r="AX15">
        <v>48169496</v>
      </c>
      <c r="AY15">
        <v>1</v>
      </c>
      <c r="AZ15">
        <v>0</v>
      </c>
      <c r="BA15">
        <v>14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ROUND(Y15*Source!I35,7)</f>
        <v>21.754152000000001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 t="shared" si="6"/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48169259</v>
      </c>
      <c r="C16">
        <v>48169470</v>
      </c>
      <c r="D16">
        <v>46128463</v>
      </c>
      <c r="E16">
        <v>1</v>
      </c>
      <c r="F16">
        <v>1</v>
      </c>
      <c r="G16">
        <v>1</v>
      </c>
      <c r="H16">
        <v>2</v>
      </c>
      <c r="I16" t="s">
        <v>328</v>
      </c>
      <c r="J16" t="s">
        <v>329</v>
      </c>
      <c r="K16" t="s">
        <v>330</v>
      </c>
      <c r="L16">
        <v>1368</v>
      </c>
      <c r="N16">
        <v>1011</v>
      </c>
      <c r="O16" t="s">
        <v>300</v>
      </c>
      <c r="P16" t="s">
        <v>300</v>
      </c>
      <c r="Q16">
        <v>1</v>
      </c>
      <c r="W16">
        <v>0</v>
      </c>
      <c r="X16">
        <v>-208228746</v>
      </c>
      <c r="Y16">
        <f t="shared" si="0"/>
        <v>0.67</v>
      </c>
      <c r="AA16">
        <v>0</v>
      </c>
      <c r="AB16">
        <v>1488.78</v>
      </c>
      <c r="AC16">
        <v>1051.33</v>
      </c>
      <c r="AD16">
        <v>0</v>
      </c>
      <c r="AE16">
        <v>0</v>
      </c>
      <c r="AF16">
        <v>1488.78</v>
      </c>
      <c r="AG16">
        <v>1051.33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0.67</v>
      </c>
      <c r="AU16" t="s">
        <v>3</v>
      </c>
      <c r="AV16">
        <v>0</v>
      </c>
      <c r="AW16">
        <v>2</v>
      </c>
      <c r="AX16">
        <v>48169497</v>
      </c>
      <c r="AY16">
        <v>2</v>
      </c>
      <c r="AZ16">
        <v>98304</v>
      </c>
      <c r="BA16">
        <v>15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997.48260000000005</v>
      </c>
      <c r="BL16">
        <v>704.39109999999994</v>
      </c>
      <c r="BM16">
        <v>0</v>
      </c>
      <c r="BN16">
        <v>0</v>
      </c>
      <c r="BO16">
        <v>0.67</v>
      </c>
      <c r="BP16">
        <v>1</v>
      </c>
      <c r="BQ16">
        <v>0</v>
      </c>
      <c r="BR16">
        <v>997.48260000000005</v>
      </c>
      <c r="BS16">
        <v>704.39109999999994</v>
      </c>
      <c r="BT16">
        <v>0</v>
      </c>
      <c r="BU16">
        <v>0</v>
      </c>
      <c r="BV16">
        <v>0.67</v>
      </c>
      <c r="BW16">
        <v>1</v>
      </c>
      <c r="CV16">
        <v>0</v>
      </c>
      <c r="CW16">
        <f>ROUND(Y16*Source!I35*DO16,7)</f>
        <v>0.57405600000000001</v>
      </c>
      <c r="CX16">
        <f>ROUND(Y16*Source!I35,7)</f>
        <v>0.57405600000000001</v>
      </c>
      <c r="CY16">
        <f t="shared" ref="CY16:CY21" si="8">AB16</f>
        <v>1488.78</v>
      </c>
      <c r="CZ16">
        <f t="shared" ref="CZ16:CZ21" si="9">AF16</f>
        <v>1488.78</v>
      </c>
      <c r="DA16">
        <f t="shared" ref="DA16:DA21" si="10">AJ16</f>
        <v>1</v>
      </c>
      <c r="DB16">
        <f t="shared" si="1"/>
        <v>997.48</v>
      </c>
      <c r="DC16">
        <f t="shared" si="2"/>
        <v>704.39</v>
      </c>
      <c r="DD16" t="s">
        <v>3</v>
      </c>
      <c r="DE16" t="s">
        <v>3</v>
      </c>
      <c r="DF16">
        <f t="shared" si="7"/>
        <v>0</v>
      </c>
      <c r="DG16">
        <f t="shared" si="6"/>
        <v>854.64</v>
      </c>
      <c r="DH16">
        <f t="shared" si="4"/>
        <v>603.52</v>
      </c>
      <c r="DI16">
        <f t="shared" si="5"/>
        <v>0</v>
      </c>
      <c r="DJ16">
        <f t="shared" ref="DJ16:DJ21" si="11">DG16+DH16</f>
        <v>1458.1599999999999</v>
      </c>
      <c r="DK16">
        <v>1</v>
      </c>
      <c r="DL16" t="s">
        <v>301</v>
      </c>
      <c r="DM16">
        <v>6</v>
      </c>
      <c r="DN16" t="s">
        <v>296</v>
      </c>
      <c r="DO16">
        <v>1</v>
      </c>
    </row>
    <row r="17" spans="1:119" x14ac:dyDescent="0.2">
      <c r="A17">
        <f>ROW(Source!A35)</f>
        <v>35</v>
      </c>
      <c r="B17">
        <v>48169259</v>
      </c>
      <c r="C17">
        <v>48169470</v>
      </c>
      <c r="D17">
        <v>46128476</v>
      </c>
      <c r="E17">
        <v>1</v>
      </c>
      <c r="F17">
        <v>1</v>
      </c>
      <c r="G17">
        <v>1</v>
      </c>
      <c r="H17">
        <v>2</v>
      </c>
      <c r="I17" t="s">
        <v>331</v>
      </c>
      <c r="J17" t="s">
        <v>332</v>
      </c>
      <c r="K17" t="s">
        <v>333</v>
      </c>
      <c r="L17">
        <v>1368</v>
      </c>
      <c r="N17">
        <v>1011</v>
      </c>
      <c r="O17" t="s">
        <v>300</v>
      </c>
      <c r="P17" t="s">
        <v>300</v>
      </c>
      <c r="Q17">
        <v>1</v>
      </c>
      <c r="W17">
        <v>0</v>
      </c>
      <c r="X17">
        <v>1573080435</v>
      </c>
      <c r="Y17">
        <f t="shared" si="0"/>
        <v>22.96</v>
      </c>
      <c r="AA17">
        <v>0</v>
      </c>
      <c r="AB17">
        <v>2163.19</v>
      </c>
      <c r="AC17">
        <v>1051.33</v>
      </c>
      <c r="AD17">
        <v>0</v>
      </c>
      <c r="AE17">
        <v>0</v>
      </c>
      <c r="AF17">
        <v>1703.3</v>
      </c>
      <c r="AG17">
        <v>1051.33</v>
      </c>
      <c r="AH17">
        <v>0</v>
      </c>
      <c r="AI17">
        <v>1</v>
      </c>
      <c r="AJ17">
        <v>1.27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22.96</v>
      </c>
      <c r="AU17" t="s">
        <v>3</v>
      </c>
      <c r="AV17">
        <v>0</v>
      </c>
      <c r="AW17">
        <v>2</v>
      </c>
      <c r="AX17">
        <v>48169498</v>
      </c>
      <c r="AY17">
        <v>2</v>
      </c>
      <c r="AZ17">
        <v>65536</v>
      </c>
      <c r="BA17">
        <v>16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39107.768000000004</v>
      </c>
      <c r="BL17">
        <v>24138.536799999998</v>
      </c>
      <c r="BM17">
        <v>0</v>
      </c>
      <c r="BN17">
        <v>0</v>
      </c>
      <c r="BO17">
        <v>22.96</v>
      </c>
      <c r="BP17">
        <v>1</v>
      </c>
      <c r="BQ17">
        <v>0</v>
      </c>
      <c r="BR17">
        <v>39107.768000000004</v>
      </c>
      <c r="BS17">
        <v>24138.536799999998</v>
      </c>
      <c r="BT17">
        <v>0</v>
      </c>
      <c r="BU17">
        <v>0</v>
      </c>
      <c r="BV17">
        <v>22.96</v>
      </c>
      <c r="BW17">
        <v>1</v>
      </c>
      <c r="CV17">
        <v>0</v>
      </c>
      <c r="CW17">
        <f>ROUND(Y17*Source!I35*DO17,7)</f>
        <v>19.672128000000001</v>
      </c>
      <c r="CX17">
        <f>ROUND(Y17*Source!I35,7)</f>
        <v>19.672128000000001</v>
      </c>
      <c r="CY17">
        <f t="shared" si="8"/>
        <v>2163.19</v>
      </c>
      <c r="CZ17">
        <f t="shared" si="9"/>
        <v>1703.3</v>
      </c>
      <c r="DA17">
        <f t="shared" si="10"/>
        <v>1.27</v>
      </c>
      <c r="DB17">
        <f t="shared" si="1"/>
        <v>39107.769999999997</v>
      </c>
      <c r="DC17">
        <f t="shared" si="2"/>
        <v>24138.54</v>
      </c>
      <c r="DD17" t="s">
        <v>3</v>
      </c>
      <c r="DE17" t="s">
        <v>3</v>
      </c>
      <c r="DF17">
        <f t="shared" si="7"/>
        <v>0</v>
      </c>
      <c r="DG17">
        <f>ROUND(ROUND(AF17*AJ17,2)*CX17,2)</f>
        <v>42554.55</v>
      </c>
      <c r="DH17">
        <f t="shared" si="4"/>
        <v>20681.900000000001</v>
      </c>
      <c r="DI17">
        <f t="shared" si="5"/>
        <v>0</v>
      </c>
      <c r="DJ17">
        <f t="shared" si="11"/>
        <v>63236.450000000004</v>
      </c>
      <c r="DK17">
        <v>0</v>
      </c>
      <c r="DL17" t="s">
        <v>301</v>
      </c>
      <c r="DM17">
        <v>6</v>
      </c>
      <c r="DN17" t="s">
        <v>296</v>
      </c>
      <c r="DO17">
        <v>1</v>
      </c>
    </row>
    <row r="18" spans="1:119" x14ac:dyDescent="0.2">
      <c r="A18">
        <f>ROW(Source!A35)</f>
        <v>35</v>
      </c>
      <c r="B18">
        <v>48169259</v>
      </c>
      <c r="C18">
        <v>48169470</v>
      </c>
      <c r="D18">
        <v>46128688</v>
      </c>
      <c r="E18">
        <v>1</v>
      </c>
      <c r="F18">
        <v>1</v>
      </c>
      <c r="G18">
        <v>1</v>
      </c>
      <c r="H18">
        <v>2</v>
      </c>
      <c r="I18" t="s">
        <v>334</v>
      </c>
      <c r="J18" t="s">
        <v>335</v>
      </c>
      <c r="K18" t="s">
        <v>336</v>
      </c>
      <c r="L18">
        <v>1368</v>
      </c>
      <c r="N18">
        <v>1011</v>
      </c>
      <c r="O18" t="s">
        <v>300</v>
      </c>
      <c r="P18" t="s">
        <v>300</v>
      </c>
      <c r="Q18">
        <v>1</v>
      </c>
      <c r="W18">
        <v>0</v>
      </c>
      <c r="X18">
        <v>1691131549</v>
      </c>
      <c r="Y18">
        <f t="shared" si="0"/>
        <v>0.25</v>
      </c>
      <c r="AA18">
        <v>0</v>
      </c>
      <c r="AB18">
        <v>1496.8</v>
      </c>
      <c r="AC18">
        <v>899.47</v>
      </c>
      <c r="AD18">
        <v>0</v>
      </c>
      <c r="AE18">
        <v>0</v>
      </c>
      <c r="AF18">
        <v>1496.8</v>
      </c>
      <c r="AG18">
        <v>899.47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0.25</v>
      </c>
      <c r="AU18" t="s">
        <v>3</v>
      </c>
      <c r="AV18">
        <v>0</v>
      </c>
      <c r="AW18">
        <v>2</v>
      </c>
      <c r="AX18">
        <v>48169499</v>
      </c>
      <c r="AY18">
        <v>2</v>
      </c>
      <c r="AZ18">
        <v>98304</v>
      </c>
      <c r="BA18">
        <v>17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374.2</v>
      </c>
      <c r="BL18">
        <v>224.86750000000001</v>
      </c>
      <c r="BM18">
        <v>0</v>
      </c>
      <c r="BN18">
        <v>0</v>
      </c>
      <c r="BO18">
        <v>0.25</v>
      </c>
      <c r="BP18">
        <v>1</v>
      </c>
      <c r="BQ18">
        <v>0</v>
      </c>
      <c r="BR18">
        <v>374.2</v>
      </c>
      <c r="BS18">
        <v>224.86750000000001</v>
      </c>
      <c r="BT18">
        <v>0</v>
      </c>
      <c r="BU18">
        <v>0</v>
      </c>
      <c r="BV18">
        <v>0.25</v>
      </c>
      <c r="BW18">
        <v>1</v>
      </c>
      <c r="CV18">
        <v>0</v>
      </c>
      <c r="CW18">
        <f>ROUND(Y18*Source!I35*DO18,7)</f>
        <v>0.2142</v>
      </c>
      <c r="CX18">
        <f>ROUND(Y18*Source!I35,7)</f>
        <v>0.2142</v>
      </c>
      <c r="CY18">
        <f t="shared" si="8"/>
        <v>1496.8</v>
      </c>
      <c r="CZ18">
        <f t="shared" si="9"/>
        <v>1496.8</v>
      </c>
      <c r="DA18">
        <f t="shared" si="10"/>
        <v>1</v>
      </c>
      <c r="DB18">
        <f t="shared" si="1"/>
        <v>374.2</v>
      </c>
      <c r="DC18">
        <f t="shared" si="2"/>
        <v>224.87</v>
      </c>
      <c r="DD18" t="s">
        <v>3</v>
      </c>
      <c r="DE18" t="s">
        <v>3</v>
      </c>
      <c r="DF18">
        <f t="shared" si="7"/>
        <v>0</v>
      </c>
      <c r="DG18">
        <f>ROUND(ROUND(AF18,2)*CX18,2)</f>
        <v>320.61</v>
      </c>
      <c r="DH18">
        <f t="shared" si="4"/>
        <v>192.67</v>
      </c>
      <c r="DI18">
        <f t="shared" si="5"/>
        <v>0</v>
      </c>
      <c r="DJ18">
        <f t="shared" si="11"/>
        <v>513.28</v>
      </c>
      <c r="DK18">
        <v>1</v>
      </c>
      <c r="DL18" t="s">
        <v>337</v>
      </c>
      <c r="DM18">
        <v>5</v>
      </c>
      <c r="DN18" t="s">
        <v>296</v>
      </c>
      <c r="DO18">
        <v>1</v>
      </c>
    </row>
    <row r="19" spans="1:119" x14ac:dyDescent="0.2">
      <c r="A19">
        <f>ROW(Source!A35)</f>
        <v>35</v>
      </c>
      <c r="B19">
        <v>48169259</v>
      </c>
      <c r="C19">
        <v>48169470</v>
      </c>
      <c r="D19">
        <v>46128836</v>
      </c>
      <c r="E19">
        <v>1</v>
      </c>
      <c r="F19">
        <v>1</v>
      </c>
      <c r="G19">
        <v>1</v>
      </c>
      <c r="H19">
        <v>2</v>
      </c>
      <c r="I19" t="s">
        <v>338</v>
      </c>
      <c r="J19" t="s">
        <v>339</v>
      </c>
      <c r="K19" t="s">
        <v>340</v>
      </c>
      <c r="L19">
        <v>1368</v>
      </c>
      <c r="N19">
        <v>1011</v>
      </c>
      <c r="O19" t="s">
        <v>300</v>
      </c>
      <c r="P19" t="s">
        <v>300</v>
      </c>
      <c r="Q19">
        <v>1</v>
      </c>
      <c r="W19">
        <v>0</v>
      </c>
      <c r="X19">
        <v>-746945349</v>
      </c>
      <c r="Y19">
        <f t="shared" si="0"/>
        <v>17</v>
      </c>
      <c r="AA19">
        <v>0</v>
      </c>
      <c r="AB19">
        <v>12.86</v>
      </c>
      <c r="AC19">
        <v>0</v>
      </c>
      <c r="AD19">
        <v>0</v>
      </c>
      <c r="AE19">
        <v>0</v>
      </c>
      <c r="AF19">
        <v>10.37</v>
      </c>
      <c r="AG19">
        <v>0</v>
      </c>
      <c r="AH19">
        <v>0</v>
      </c>
      <c r="AI19">
        <v>1</v>
      </c>
      <c r="AJ19">
        <v>1.24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17</v>
      </c>
      <c r="AU19" t="s">
        <v>3</v>
      </c>
      <c r="AV19">
        <v>0</v>
      </c>
      <c r="AW19">
        <v>2</v>
      </c>
      <c r="AX19">
        <v>48169500</v>
      </c>
      <c r="AY19">
        <v>1</v>
      </c>
      <c r="AZ19">
        <v>0</v>
      </c>
      <c r="BA19">
        <v>18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176.29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176.29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ROUND(Y19*Source!I35*DO19,7)</f>
        <v>0</v>
      </c>
      <c r="CX19">
        <f>ROUND(Y19*Source!I35,7)</f>
        <v>14.5656</v>
      </c>
      <c r="CY19">
        <f t="shared" si="8"/>
        <v>12.86</v>
      </c>
      <c r="CZ19">
        <f t="shared" si="9"/>
        <v>10.37</v>
      </c>
      <c r="DA19">
        <f t="shared" si="10"/>
        <v>1.24</v>
      </c>
      <c r="DB19">
        <f t="shared" si="1"/>
        <v>176.29</v>
      </c>
      <c r="DC19">
        <f t="shared" si="2"/>
        <v>0</v>
      </c>
      <c r="DD19" t="s">
        <v>3</v>
      </c>
      <c r="DE19" t="s">
        <v>3</v>
      </c>
      <c r="DF19">
        <f t="shared" si="7"/>
        <v>0</v>
      </c>
      <c r="DG19">
        <f>ROUND(ROUND(AF19*AJ19,2)*CX19,2)</f>
        <v>187.31</v>
      </c>
      <c r="DH19">
        <f t="shared" si="4"/>
        <v>0</v>
      </c>
      <c r="DI19">
        <f t="shared" si="5"/>
        <v>0</v>
      </c>
      <c r="DJ19">
        <f t="shared" si="11"/>
        <v>187.31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48169259</v>
      </c>
      <c r="C20">
        <v>48169470</v>
      </c>
      <c r="D20">
        <v>46129773</v>
      </c>
      <c r="E20">
        <v>1</v>
      </c>
      <c r="F20">
        <v>1</v>
      </c>
      <c r="G20">
        <v>1</v>
      </c>
      <c r="H20">
        <v>2</v>
      </c>
      <c r="I20" t="s">
        <v>313</v>
      </c>
      <c r="J20" t="s">
        <v>314</v>
      </c>
      <c r="K20" t="s">
        <v>315</v>
      </c>
      <c r="L20">
        <v>1368</v>
      </c>
      <c r="N20">
        <v>1011</v>
      </c>
      <c r="O20" t="s">
        <v>300</v>
      </c>
      <c r="P20" t="s">
        <v>300</v>
      </c>
      <c r="Q20">
        <v>1</v>
      </c>
      <c r="W20">
        <v>0</v>
      </c>
      <c r="X20">
        <v>-1370349894</v>
      </c>
      <c r="Y20">
        <f t="shared" si="0"/>
        <v>1.51</v>
      </c>
      <c r="AA20">
        <v>0</v>
      </c>
      <c r="AB20">
        <v>572.77</v>
      </c>
      <c r="AC20">
        <v>782.65</v>
      </c>
      <c r="AD20">
        <v>0</v>
      </c>
      <c r="AE20">
        <v>0</v>
      </c>
      <c r="AF20">
        <v>572.77</v>
      </c>
      <c r="AG20">
        <v>782.65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1.51</v>
      </c>
      <c r="AU20" t="s">
        <v>3</v>
      </c>
      <c r="AV20">
        <v>0</v>
      </c>
      <c r="AW20">
        <v>2</v>
      </c>
      <c r="AX20">
        <v>48169501</v>
      </c>
      <c r="AY20">
        <v>2</v>
      </c>
      <c r="AZ20">
        <v>98304</v>
      </c>
      <c r="BA20">
        <v>19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864.8827</v>
      </c>
      <c r="BL20">
        <v>1181.8015</v>
      </c>
      <c r="BM20">
        <v>0</v>
      </c>
      <c r="BN20">
        <v>0</v>
      </c>
      <c r="BO20">
        <v>1.51</v>
      </c>
      <c r="BP20">
        <v>1</v>
      </c>
      <c r="BQ20">
        <v>0</v>
      </c>
      <c r="BR20">
        <v>864.8827</v>
      </c>
      <c r="BS20">
        <v>1181.8015</v>
      </c>
      <c r="BT20">
        <v>0</v>
      </c>
      <c r="BU20">
        <v>0</v>
      </c>
      <c r="BV20">
        <v>1.51</v>
      </c>
      <c r="BW20">
        <v>1</v>
      </c>
      <c r="CV20">
        <v>0</v>
      </c>
      <c r="CW20">
        <f>ROUND(Y20*Source!I35*DO20,7)</f>
        <v>1.293768</v>
      </c>
      <c r="CX20">
        <f>ROUND(Y20*Source!I35,7)</f>
        <v>1.293768</v>
      </c>
      <c r="CY20">
        <f t="shared" si="8"/>
        <v>572.77</v>
      </c>
      <c r="CZ20">
        <f t="shared" si="9"/>
        <v>572.77</v>
      </c>
      <c r="DA20">
        <f t="shared" si="10"/>
        <v>1</v>
      </c>
      <c r="DB20">
        <f t="shared" si="1"/>
        <v>864.88</v>
      </c>
      <c r="DC20">
        <f t="shared" si="2"/>
        <v>1181.8</v>
      </c>
      <c r="DD20" t="s">
        <v>3</v>
      </c>
      <c r="DE20" t="s">
        <v>3</v>
      </c>
      <c r="DF20">
        <f t="shared" si="7"/>
        <v>0</v>
      </c>
      <c r="DG20">
        <f t="shared" ref="DG20:DG40" si="12">ROUND(ROUND(AF20,2)*CX20,2)</f>
        <v>741.03</v>
      </c>
      <c r="DH20">
        <f t="shared" si="4"/>
        <v>1012.57</v>
      </c>
      <c r="DI20">
        <f t="shared" si="5"/>
        <v>0</v>
      </c>
      <c r="DJ20">
        <f t="shared" si="11"/>
        <v>1753.6</v>
      </c>
      <c r="DK20">
        <v>1</v>
      </c>
      <c r="DL20" t="s">
        <v>316</v>
      </c>
      <c r="DM20">
        <v>4</v>
      </c>
      <c r="DN20" t="s">
        <v>296</v>
      </c>
      <c r="DO20">
        <v>1</v>
      </c>
    </row>
    <row r="21" spans="1:119" x14ac:dyDescent="0.2">
      <c r="A21">
        <f>ROW(Source!A35)</f>
        <v>35</v>
      </c>
      <c r="B21">
        <v>48169259</v>
      </c>
      <c r="C21">
        <v>48169470</v>
      </c>
      <c r="D21">
        <v>46130058</v>
      </c>
      <c r="E21">
        <v>1</v>
      </c>
      <c r="F21">
        <v>1</v>
      </c>
      <c r="G21">
        <v>1</v>
      </c>
      <c r="H21">
        <v>2</v>
      </c>
      <c r="I21" t="s">
        <v>341</v>
      </c>
      <c r="J21" t="s">
        <v>342</v>
      </c>
      <c r="K21" t="s">
        <v>343</v>
      </c>
      <c r="L21">
        <v>1368</v>
      </c>
      <c r="N21">
        <v>1011</v>
      </c>
      <c r="O21" t="s">
        <v>300</v>
      </c>
      <c r="P21" t="s">
        <v>300</v>
      </c>
      <c r="Q21">
        <v>1</v>
      </c>
      <c r="W21">
        <v>0</v>
      </c>
      <c r="X21">
        <v>-1363644737</v>
      </c>
      <c r="Y21">
        <f t="shared" si="0"/>
        <v>1.8</v>
      </c>
      <c r="AA21">
        <v>0</v>
      </c>
      <c r="AB21">
        <v>28.51</v>
      </c>
      <c r="AC21">
        <v>0</v>
      </c>
      <c r="AD21">
        <v>0</v>
      </c>
      <c r="AE21">
        <v>0</v>
      </c>
      <c r="AF21">
        <v>28.51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1.8</v>
      </c>
      <c r="AU21" t="s">
        <v>3</v>
      </c>
      <c r="AV21">
        <v>0</v>
      </c>
      <c r="AW21">
        <v>2</v>
      </c>
      <c r="AX21">
        <v>48169502</v>
      </c>
      <c r="AY21">
        <v>2</v>
      </c>
      <c r="AZ21">
        <v>32768</v>
      </c>
      <c r="BA21">
        <v>20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51.318000000000005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51.318000000000005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ROUND(Y21*Source!I35*DO21,7)</f>
        <v>0</v>
      </c>
      <c r="CX21">
        <f>ROUND(Y21*Source!I35,7)</f>
        <v>1.5422400000000001</v>
      </c>
      <c r="CY21">
        <f t="shared" si="8"/>
        <v>28.51</v>
      </c>
      <c r="CZ21">
        <f t="shared" si="9"/>
        <v>28.51</v>
      </c>
      <c r="DA21">
        <f t="shared" si="10"/>
        <v>1</v>
      </c>
      <c r="DB21">
        <f t="shared" si="1"/>
        <v>51.32</v>
      </c>
      <c r="DC21">
        <f t="shared" si="2"/>
        <v>0</v>
      </c>
      <c r="DD21" t="s">
        <v>3</v>
      </c>
      <c r="DE21" t="s">
        <v>3</v>
      </c>
      <c r="DF21">
        <f t="shared" si="7"/>
        <v>0</v>
      </c>
      <c r="DG21">
        <f t="shared" si="12"/>
        <v>43.97</v>
      </c>
      <c r="DH21">
        <f t="shared" si="4"/>
        <v>0</v>
      </c>
      <c r="DI21">
        <f t="shared" si="5"/>
        <v>0</v>
      </c>
      <c r="DJ21">
        <f t="shared" si="11"/>
        <v>43.97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48169259</v>
      </c>
      <c r="C22">
        <v>48169470</v>
      </c>
      <c r="D22">
        <v>46044205</v>
      </c>
      <c r="E22">
        <v>1</v>
      </c>
      <c r="F22">
        <v>1</v>
      </c>
      <c r="G22">
        <v>1</v>
      </c>
      <c r="H22">
        <v>3</v>
      </c>
      <c r="I22" t="s">
        <v>317</v>
      </c>
      <c r="J22" t="s">
        <v>318</v>
      </c>
      <c r="K22" t="s">
        <v>319</v>
      </c>
      <c r="L22">
        <v>1339</v>
      </c>
      <c r="N22">
        <v>1007</v>
      </c>
      <c r="O22" t="s">
        <v>50</v>
      </c>
      <c r="P22" t="s">
        <v>50</v>
      </c>
      <c r="Q22">
        <v>1</v>
      </c>
      <c r="W22">
        <v>0</v>
      </c>
      <c r="X22">
        <v>-101622892</v>
      </c>
      <c r="Y22">
        <f t="shared" si="0"/>
        <v>2.9369999999999998</v>
      </c>
      <c r="AA22">
        <v>32.85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0.92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2.9369999999999998</v>
      </c>
      <c r="AU22" t="s">
        <v>3</v>
      </c>
      <c r="AV22">
        <v>0</v>
      </c>
      <c r="AW22">
        <v>2</v>
      </c>
      <c r="AX22">
        <v>48169503</v>
      </c>
      <c r="AY22">
        <v>1</v>
      </c>
      <c r="AZ22">
        <v>0</v>
      </c>
      <c r="BA22">
        <v>21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104.88027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104.88027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ROUND(Y22*Source!I35,7)</f>
        <v>2.5164216000000001</v>
      </c>
      <c r="CY22">
        <f t="shared" ref="CY22:CY37" si="13">AA22</f>
        <v>32.85</v>
      </c>
      <c r="CZ22">
        <f t="shared" ref="CZ22:CZ37" si="14">AE22</f>
        <v>35.71</v>
      </c>
      <c r="DA22">
        <f t="shared" ref="DA22:DA37" si="15">AI22</f>
        <v>0.92</v>
      </c>
      <c r="DB22">
        <f t="shared" si="1"/>
        <v>104.88</v>
      </c>
      <c r="DC22">
        <f t="shared" si="2"/>
        <v>0</v>
      </c>
      <c r="DD22" t="s">
        <v>3</v>
      </c>
      <c r="DE22" t="s">
        <v>3</v>
      </c>
      <c r="DF22">
        <f>ROUND(ROUND(AE22*AI22,2)*CX22,2)</f>
        <v>82.66</v>
      </c>
      <c r="DG22">
        <f t="shared" si="12"/>
        <v>0</v>
      </c>
      <c r="DH22">
        <f t="shared" si="4"/>
        <v>0</v>
      </c>
      <c r="DI22">
        <f t="shared" si="5"/>
        <v>0</v>
      </c>
      <c r="DJ22">
        <f t="shared" ref="DJ22:DJ37" si="16">DF22</f>
        <v>82.66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48169259</v>
      </c>
      <c r="C23">
        <v>48169470</v>
      </c>
      <c r="D23">
        <v>46044217</v>
      </c>
      <c r="E23">
        <v>1</v>
      </c>
      <c r="F23">
        <v>1</v>
      </c>
      <c r="G23">
        <v>1</v>
      </c>
      <c r="H23">
        <v>3</v>
      </c>
      <c r="I23" t="s">
        <v>344</v>
      </c>
      <c r="J23" t="s">
        <v>345</v>
      </c>
      <c r="K23" t="s">
        <v>346</v>
      </c>
      <c r="L23">
        <v>1383</v>
      </c>
      <c r="N23">
        <v>1013</v>
      </c>
      <c r="O23" t="s">
        <v>347</v>
      </c>
      <c r="P23" t="s">
        <v>347</v>
      </c>
      <c r="Q23">
        <v>1</v>
      </c>
      <c r="W23">
        <v>0</v>
      </c>
      <c r="X23">
        <v>1465295636</v>
      </c>
      <c r="Y23">
        <f t="shared" si="0"/>
        <v>3.24</v>
      </c>
      <c r="AA23">
        <v>6</v>
      </c>
      <c r="AB23">
        <v>0</v>
      </c>
      <c r="AC23">
        <v>0</v>
      </c>
      <c r="AD23">
        <v>0</v>
      </c>
      <c r="AE23">
        <v>6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3.24</v>
      </c>
      <c r="AU23" t="s">
        <v>3</v>
      </c>
      <c r="AV23">
        <v>0</v>
      </c>
      <c r="AW23">
        <v>2</v>
      </c>
      <c r="AX23">
        <v>48169504</v>
      </c>
      <c r="AY23">
        <v>2</v>
      </c>
      <c r="AZ23">
        <v>16384</v>
      </c>
      <c r="BA23">
        <v>22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19.440000000000001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19.440000000000001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ROUND(Y23*Source!I35,7)</f>
        <v>2.7760319999999998</v>
      </c>
      <c r="CY23">
        <f t="shared" si="13"/>
        <v>6</v>
      </c>
      <c r="CZ23">
        <f t="shared" si="14"/>
        <v>6</v>
      </c>
      <c r="DA23">
        <f t="shared" si="15"/>
        <v>1</v>
      </c>
      <c r="DB23">
        <f t="shared" si="1"/>
        <v>19.440000000000001</v>
      </c>
      <c r="DC23">
        <f t="shared" si="2"/>
        <v>0</v>
      </c>
      <c r="DD23" t="s">
        <v>3</v>
      </c>
      <c r="DE23" t="s">
        <v>3</v>
      </c>
      <c r="DF23">
        <f>ROUND(ROUND(AE23,2)*CX23,2)</f>
        <v>16.66</v>
      </c>
      <c r="DG23">
        <f t="shared" si="12"/>
        <v>0</v>
      </c>
      <c r="DH23">
        <f t="shared" si="4"/>
        <v>0</v>
      </c>
      <c r="DI23">
        <f t="shared" si="5"/>
        <v>0</v>
      </c>
      <c r="DJ23">
        <f t="shared" si="16"/>
        <v>16.66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48169259</v>
      </c>
      <c r="C24">
        <v>48169470</v>
      </c>
      <c r="D24">
        <v>46044760</v>
      </c>
      <c r="E24">
        <v>1</v>
      </c>
      <c r="F24">
        <v>1</v>
      </c>
      <c r="G24">
        <v>1</v>
      </c>
      <c r="H24">
        <v>3</v>
      </c>
      <c r="I24" t="s">
        <v>320</v>
      </c>
      <c r="J24" t="s">
        <v>321</v>
      </c>
      <c r="K24" t="s">
        <v>322</v>
      </c>
      <c r="L24">
        <v>1327</v>
      </c>
      <c r="N24">
        <v>1005</v>
      </c>
      <c r="O24" t="s">
        <v>323</v>
      </c>
      <c r="P24" t="s">
        <v>323</v>
      </c>
      <c r="Q24">
        <v>1</v>
      </c>
      <c r="W24">
        <v>0</v>
      </c>
      <c r="X24">
        <v>77897876</v>
      </c>
      <c r="Y24">
        <f t="shared" si="0"/>
        <v>10.1</v>
      </c>
      <c r="AA24">
        <v>14.37</v>
      </c>
      <c r="AB24">
        <v>0</v>
      </c>
      <c r="AC24">
        <v>0</v>
      </c>
      <c r="AD24">
        <v>0</v>
      </c>
      <c r="AE24">
        <v>12.83</v>
      </c>
      <c r="AF24">
        <v>0</v>
      </c>
      <c r="AG24">
        <v>0</v>
      </c>
      <c r="AH24">
        <v>0</v>
      </c>
      <c r="AI24">
        <v>1.1200000000000001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10.1</v>
      </c>
      <c r="AU24" t="s">
        <v>3</v>
      </c>
      <c r="AV24">
        <v>0</v>
      </c>
      <c r="AW24">
        <v>2</v>
      </c>
      <c r="AX24">
        <v>48169505</v>
      </c>
      <c r="AY24">
        <v>1</v>
      </c>
      <c r="AZ24">
        <v>0</v>
      </c>
      <c r="BA24">
        <v>23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129.583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129.583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ROUND(Y24*Source!I35,7)</f>
        <v>8.6536799999999996</v>
      </c>
      <c r="CY24">
        <f t="shared" si="13"/>
        <v>14.37</v>
      </c>
      <c r="CZ24">
        <f t="shared" si="14"/>
        <v>12.83</v>
      </c>
      <c r="DA24">
        <f t="shared" si="15"/>
        <v>1.1200000000000001</v>
      </c>
      <c r="DB24">
        <f t="shared" si="1"/>
        <v>129.58000000000001</v>
      </c>
      <c r="DC24">
        <f t="shared" si="2"/>
        <v>0</v>
      </c>
      <c r="DD24" t="s">
        <v>3</v>
      </c>
      <c r="DE24" t="s">
        <v>3</v>
      </c>
      <c r="DF24">
        <f>ROUND(ROUND(AE24*AI24,2)*CX24,2)</f>
        <v>124.35</v>
      </c>
      <c r="DG24">
        <f t="shared" si="12"/>
        <v>0</v>
      </c>
      <c r="DH24">
        <f t="shared" si="4"/>
        <v>0</v>
      </c>
      <c r="DI24">
        <f t="shared" si="5"/>
        <v>0</v>
      </c>
      <c r="DJ24">
        <f t="shared" si="16"/>
        <v>124.35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48169259</v>
      </c>
      <c r="C25">
        <v>48169470</v>
      </c>
      <c r="D25">
        <v>46045414</v>
      </c>
      <c r="E25">
        <v>1</v>
      </c>
      <c r="F25">
        <v>1</v>
      </c>
      <c r="G25">
        <v>1</v>
      </c>
      <c r="H25">
        <v>3</v>
      </c>
      <c r="I25" t="s">
        <v>348</v>
      </c>
      <c r="J25" t="s">
        <v>349</v>
      </c>
      <c r="K25" t="s">
        <v>350</v>
      </c>
      <c r="L25">
        <v>1348</v>
      </c>
      <c r="N25">
        <v>1009</v>
      </c>
      <c r="O25" t="s">
        <v>83</v>
      </c>
      <c r="P25" t="s">
        <v>83</v>
      </c>
      <c r="Q25">
        <v>1000</v>
      </c>
      <c r="W25">
        <v>0</v>
      </c>
      <c r="X25">
        <v>1030380880</v>
      </c>
      <c r="Y25">
        <f t="shared" si="0"/>
        <v>4.0000000000000001E-3</v>
      </c>
      <c r="AA25">
        <v>134860.20000000001</v>
      </c>
      <c r="AB25">
        <v>0</v>
      </c>
      <c r="AC25">
        <v>0</v>
      </c>
      <c r="AD25">
        <v>0</v>
      </c>
      <c r="AE25">
        <v>148198.01999999999</v>
      </c>
      <c r="AF25">
        <v>0</v>
      </c>
      <c r="AG25">
        <v>0</v>
      </c>
      <c r="AH25">
        <v>0</v>
      </c>
      <c r="AI25">
        <v>0.91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4.0000000000000001E-3</v>
      </c>
      <c r="AU25" t="s">
        <v>3</v>
      </c>
      <c r="AV25">
        <v>0</v>
      </c>
      <c r="AW25">
        <v>2</v>
      </c>
      <c r="AX25">
        <v>48169506</v>
      </c>
      <c r="AY25">
        <v>1</v>
      </c>
      <c r="AZ25">
        <v>0</v>
      </c>
      <c r="BA25">
        <v>24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592.79207999999994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592.79207999999994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ROUND(Y25*Source!I35,7)</f>
        <v>3.4272E-3</v>
      </c>
      <c r="CY25">
        <f t="shared" si="13"/>
        <v>134860.20000000001</v>
      </c>
      <c r="CZ25">
        <f t="shared" si="14"/>
        <v>148198.01999999999</v>
      </c>
      <c r="DA25">
        <f t="shared" si="15"/>
        <v>0.91</v>
      </c>
      <c r="DB25">
        <f t="shared" si="1"/>
        <v>592.79</v>
      </c>
      <c r="DC25">
        <f t="shared" si="2"/>
        <v>0</v>
      </c>
      <c r="DD25" t="s">
        <v>3</v>
      </c>
      <c r="DE25" t="s">
        <v>3</v>
      </c>
      <c r="DF25">
        <f>ROUND(ROUND(AE25*AI25,2)*CX25,2)</f>
        <v>462.19</v>
      </c>
      <c r="DG25">
        <f t="shared" si="12"/>
        <v>0</v>
      </c>
      <c r="DH25">
        <f t="shared" si="4"/>
        <v>0</v>
      </c>
      <c r="DI25">
        <f t="shared" si="5"/>
        <v>0</v>
      </c>
      <c r="DJ25">
        <f t="shared" si="16"/>
        <v>462.19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48169259</v>
      </c>
      <c r="C26">
        <v>48169470</v>
      </c>
      <c r="D26">
        <v>46046980</v>
      </c>
      <c r="E26">
        <v>1</v>
      </c>
      <c r="F26">
        <v>1</v>
      </c>
      <c r="G26">
        <v>1</v>
      </c>
      <c r="H26">
        <v>3</v>
      </c>
      <c r="I26" t="s">
        <v>351</v>
      </c>
      <c r="J26" t="s">
        <v>352</v>
      </c>
      <c r="K26" t="s">
        <v>353</v>
      </c>
      <c r="L26">
        <v>1348</v>
      </c>
      <c r="N26">
        <v>1009</v>
      </c>
      <c r="O26" t="s">
        <v>83</v>
      </c>
      <c r="P26" t="s">
        <v>83</v>
      </c>
      <c r="Q26">
        <v>1000</v>
      </c>
      <c r="W26">
        <v>0</v>
      </c>
      <c r="X26">
        <v>-94634171</v>
      </c>
      <c r="Y26">
        <f t="shared" si="0"/>
        <v>3.6999999999999998E-2</v>
      </c>
      <c r="AA26">
        <v>91427.16</v>
      </c>
      <c r="AB26">
        <v>0</v>
      </c>
      <c r="AC26">
        <v>0</v>
      </c>
      <c r="AD26">
        <v>0</v>
      </c>
      <c r="AE26">
        <v>91427.16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3.6999999999999998E-2</v>
      </c>
      <c r="AU26" t="s">
        <v>3</v>
      </c>
      <c r="AV26">
        <v>0</v>
      </c>
      <c r="AW26">
        <v>2</v>
      </c>
      <c r="AX26">
        <v>48169507</v>
      </c>
      <c r="AY26">
        <v>2</v>
      </c>
      <c r="AZ26">
        <v>16384</v>
      </c>
      <c r="BA26">
        <v>25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3382.80492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3382.80492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ROUND(Y26*Source!I35,7)</f>
        <v>3.1701600000000003E-2</v>
      </c>
      <c r="CY26">
        <f t="shared" si="13"/>
        <v>91427.16</v>
      </c>
      <c r="CZ26">
        <f t="shared" si="14"/>
        <v>91427.16</v>
      </c>
      <c r="DA26">
        <f t="shared" si="15"/>
        <v>1</v>
      </c>
      <c r="DB26">
        <f t="shared" si="1"/>
        <v>3382.8</v>
      </c>
      <c r="DC26">
        <f t="shared" si="2"/>
        <v>0</v>
      </c>
      <c r="DD26" t="s">
        <v>3</v>
      </c>
      <c r="DE26" t="s">
        <v>3</v>
      </c>
      <c r="DF26">
        <f>ROUND(ROUND(AE26,2)*CX26,2)</f>
        <v>2898.39</v>
      </c>
      <c r="DG26">
        <f t="shared" si="12"/>
        <v>0</v>
      </c>
      <c r="DH26">
        <f t="shared" si="4"/>
        <v>0</v>
      </c>
      <c r="DI26">
        <f t="shared" si="5"/>
        <v>0</v>
      </c>
      <c r="DJ26">
        <f t="shared" si="16"/>
        <v>2898.39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48169259</v>
      </c>
      <c r="C27">
        <v>48169470</v>
      </c>
      <c r="D27">
        <v>46050238</v>
      </c>
      <c r="E27">
        <v>1</v>
      </c>
      <c r="F27">
        <v>1</v>
      </c>
      <c r="G27">
        <v>1</v>
      </c>
      <c r="H27">
        <v>3</v>
      </c>
      <c r="I27" t="s">
        <v>354</v>
      </c>
      <c r="J27" t="s">
        <v>355</v>
      </c>
      <c r="K27" t="s">
        <v>356</v>
      </c>
      <c r="L27">
        <v>1348</v>
      </c>
      <c r="N27">
        <v>1009</v>
      </c>
      <c r="O27" t="s">
        <v>83</v>
      </c>
      <c r="P27" t="s">
        <v>83</v>
      </c>
      <c r="Q27">
        <v>1000</v>
      </c>
      <c r="W27">
        <v>0</v>
      </c>
      <c r="X27">
        <v>-1709724352</v>
      </c>
      <c r="Y27">
        <f t="shared" si="0"/>
        <v>4.5999999999999999E-2</v>
      </c>
      <c r="AA27">
        <v>7437.82</v>
      </c>
      <c r="AB27">
        <v>0</v>
      </c>
      <c r="AC27">
        <v>0</v>
      </c>
      <c r="AD27">
        <v>0</v>
      </c>
      <c r="AE27">
        <v>5275.05</v>
      </c>
      <c r="AF27">
        <v>0</v>
      </c>
      <c r="AG27">
        <v>0</v>
      </c>
      <c r="AH27">
        <v>0</v>
      </c>
      <c r="AI27">
        <v>1.41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4.5999999999999999E-2</v>
      </c>
      <c r="AU27" t="s">
        <v>3</v>
      </c>
      <c r="AV27">
        <v>0</v>
      </c>
      <c r="AW27">
        <v>2</v>
      </c>
      <c r="AX27">
        <v>48169508</v>
      </c>
      <c r="AY27">
        <v>1</v>
      </c>
      <c r="AZ27">
        <v>0</v>
      </c>
      <c r="BA27">
        <v>26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242.6523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242.6523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ROUND(Y27*Source!I35,7)</f>
        <v>3.9412799999999998E-2</v>
      </c>
      <c r="CY27">
        <f t="shared" si="13"/>
        <v>7437.82</v>
      </c>
      <c r="CZ27">
        <f t="shared" si="14"/>
        <v>5275.05</v>
      </c>
      <c r="DA27">
        <f t="shared" si="15"/>
        <v>1.41</v>
      </c>
      <c r="DB27">
        <f t="shared" si="1"/>
        <v>242.65</v>
      </c>
      <c r="DC27">
        <f t="shared" si="2"/>
        <v>0</v>
      </c>
      <c r="DD27" t="s">
        <v>3</v>
      </c>
      <c r="DE27" t="s">
        <v>3</v>
      </c>
      <c r="DF27">
        <f>ROUND(ROUND(AE27*AI27,2)*CX27,2)</f>
        <v>293.14999999999998</v>
      </c>
      <c r="DG27">
        <f t="shared" si="12"/>
        <v>0</v>
      </c>
      <c r="DH27">
        <f t="shared" si="4"/>
        <v>0</v>
      </c>
      <c r="DI27">
        <f t="shared" si="5"/>
        <v>0</v>
      </c>
      <c r="DJ27">
        <f t="shared" si="16"/>
        <v>293.14999999999998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48169259</v>
      </c>
      <c r="C28">
        <v>48169470</v>
      </c>
      <c r="D28">
        <v>0</v>
      </c>
      <c r="E28">
        <v>1</v>
      </c>
      <c r="F28">
        <v>1</v>
      </c>
      <c r="G28">
        <v>1</v>
      </c>
      <c r="H28">
        <v>3</v>
      </c>
      <c r="I28" t="s">
        <v>324</v>
      </c>
      <c r="J28" t="s">
        <v>3</v>
      </c>
      <c r="K28" t="s">
        <v>325</v>
      </c>
      <c r="L28">
        <v>1339</v>
      </c>
      <c r="N28">
        <v>1007</v>
      </c>
      <c r="O28" t="s">
        <v>50</v>
      </c>
      <c r="P28" t="s">
        <v>50</v>
      </c>
      <c r="Q28">
        <v>1</v>
      </c>
      <c r="W28">
        <v>0</v>
      </c>
      <c r="X28">
        <v>-157982121</v>
      </c>
      <c r="Y28">
        <f t="shared" si="0"/>
        <v>101.5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101.5</v>
      </c>
      <c r="AU28" t="s">
        <v>3</v>
      </c>
      <c r="AV28">
        <v>0</v>
      </c>
      <c r="AW28">
        <v>2</v>
      </c>
      <c r="AX28">
        <v>48169509</v>
      </c>
      <c r="AY28">
        <v>1</v>
      </c>
      <c r="AZ28">
        <v>0</v>
      </c>
      <c r="BA28">
        <v>27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86.965199999999996</v>
      </c>
      <c r="CY28">
        <f t="shared" si="13"/>
        <v>0</v>
      </c>
      <c r="CZ28">
        <f t="shared" si="14"/>
        <v>0</v>
      </c>
      <c r="DA28">
        <f t="shared" si="15"/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ROUND(ROUND(AE28,2)*CX28,2)</f>
        <v>0</v>
      </c>
      <c r="DG28">
        <f t="shared" si="12"/>
        <v>0</v>
      </c>
      <c r="DH28">
        <f t="shared" si="4"/>
        <v>0</v>
      </c>
      <c r="DI28">
        <f t="shared" si="5"/>
        <v>0</v>
      </c>
      <c r="DJ28">
        <f t="shared" si="16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48169259</v>
      </c>
      <c r="C29">
        <v>48169470</v>
      </c>
      <c r="D29">
        <v>46050698</v>
      </c>
      <c r="E29">
        <v>1</v>
      </c>
      <c r="F29">
        <v>1</v>
      </c>
      <c r="G29">
        <v>1</v>
      </c>
      <c r="H29">
        <v>3</v>
      </c>
      <c r="I29" t="s">
        <v>77</v>
      </c>
      <c r="J29" t="s">
        <v>79</v>
      </c>
      <c r="K29" t="s">
        <v>78</v>
      </c>
      <c r="L29">
        <v>1339</v>
      </c>
      <c r="N29">
        <v>1007</v>
      </c>
      <c r="O29" t="s">
        <v>50</v>
      </c>
      <c r="P29" t="s">
        <v>50</v>
      </c>
      <c r="Q29">
        <v>1</v>
      </c>
      <c r="W29">
        <v>0</v>
      </c>
      <c r="X29">
        <v>-940732729</v>
      </c>
      <c r="Y29">
        <f t="shared" si="0"/>
        <v>101.5</v>
      </c>
      <c r="AA29">
        <v>6097.83</v>
      </c>
      <c r="AB29">
        <v>0</v>
      </c>
      <c r="AC29">
        <v>0</v>
      </c>
      <c r="AD29">
        <v>0</v>
      </c>
      <c r="AE29">
        <v>6097.83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101.5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86.965199999999996</v>
      </c>
      <c r="CY29">
        <f t="shared" si="13"/>
        <v>6097.83</v>
      </c>
      <c r="CZ29">
        <f t="shared" si="14"/>
        <v>6097.83</v>
      </c>
      <c r="DA29">
        <f t="shared" si="15"/>
        <v>1</v>
      </c>
      <c r="DB29">
        <f t="shared" si="1"/>
        <v>618929.75</v>
      </c>
      <c r="DC29">
        <f t="shared" si="2"/>
        <v>0</v>
      </c>
      <c r="DD29" t="s">
        <v>3</v>
      </c>
      <c r="DE29" t="s">
        <v>3</v>
      </c>
      <c r="DF29">
        <f>ROUND(ROUND(AE29,2)*CX29,2)</f>
        <v>530299.01</v>
      </c>
      <c r="DG29">
        <f t="shared" si="12"/>
        <v>0</v>
      </c>
      <c r="DH29">
        <f t="shared" si="4"/>
        <v>0</v>
      </c>
      <c r="DI29">
        <f t="shared" si="5"/>
        <v>0</v>
      </c>
      <c r="DJ29">
        <f t="shared" si="16"/>
        <v>530299.01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48169259</v>
      </c>
      <c r="C30">
        <v>48169470</v>
      </c>
      <c r="D30">
        <v>46059848</v>
      </c>
      <c r="E30">
        <v>1</v>
      </c>
      <c r="F30">
        <v>1</v>
      </c>
      <c r="G30">
        <v>1</v>
      </c>
      <c r="H30">
        <v>3</v>
      </c>
      <c r="I30" t="s">
        <v>357</v>
      </c>
      <c r="J30" t="s">
        <v>358</v>
      </c>
      <c r="K30" t="s">
        <v>359</v>
      </c>
      <c r="L30">
        <v>1348</v>
      </c>
      <c r="N30">
        <v>1009</v>
      </c>
      <c r="O30" t="s">
        <v>83</v>
      </c>
      <c r="P30" t="s">
        <v>83</v>
      </c>
      <c r="Q30">
        <v>1000</v>
      </c>
      <c r="W30">
        <v>0</v>
      </c>
      <c r="X30">
        <v>491958964</v>
      </c>
      <c r="Y30">
        <f t="shared" si="0"/>
        <v>0.04</v>
      </c>
      <c r="AA30">
        <v>59053.04</v>
      </c>
      <c r="AB30">
        <v>0</v>
      </c>
      <c r="AC30">
        <v>0</v>
      </c>
      <c r="AD30">
        <v>0</v>
      </c>
      <c r="AE30">
        <v>60258.2</v>
      </c>
      <c r="AF30">
        <v>0</v>
      </c>
      <c r="AG30">
        <v>0</v>
      </c>
      <c r="AH30">
        <v>0</v>
      </c>
      <c r="AI30">
        <v>0.98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0.04</v>
      </c>
      <c r="AU30" t="s">
        <v>3</v>
      </c>
      <c r="AV30">
        <v>0</v>
      </c>
      <c r="AW30">
        <v>2</v>
      </c>
      <c r="AX30">
        <v>48169510</v>
      </c>
      <c r="AY30">
        <v>1</v>
      </c>
      <c r="AZ30">
        <v>0</v>
      </c>
      <c r="BA30">
        <v>28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2410.328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2410.328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ROUND(Y30*Source!I35,7)</f>
        <v>3.4271999999999997E-2</v>
      </c>
      <c r="CY30">
        <f t="shared" si="13"/>
        <v>59053.04</v>
      </c>
      <c r="CZ30">
        <f t="shared" si="14"/>
        <v>60258.2</v>
      </c>
      <c r="DA30">
        <f t="shared" si="15"/>
        <v>0.98</v>
      </c>
      <c r="DB30">
        <f t="shared" si="1"/>
        <v>2410.33</v>
      </c>
      <c r="DC30">
        <f t="shared" si="2"/>
        <v>0</v>
      </c>
      <c r="DD30" t="s">
        <v>3</v>
      </c>
      <c r="DE30" t="s">
        <v>3</v>
      </c>
      <c r="DF30">
        <f>ROUND(ROUND(AE30*AI30,2)*CX30,2)</f>
        <v>2023.87</v>
      </c>
      <c r="DG30">
        <f t="shared" si="12"/>
        <v>0</v>
      </c>
      <c r="DH30">
        <f t="shared" si="4"/>
        <v>0</v>
      </c>
      <c r="DI30">
        <f t="shared" si="5"/>
        <v>0</v>
      </c>
      <c r="DJ30">
        <f t="shared" si="16"/>
        <v>2023.87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48169259</v>
      </c>
      <c r="C31">
        <v>48169470</v>
      </c>
      <c r="D31">
        <v>0</v>
      </c>
      <c r="E31">
        <v>1</v>
      </c>
      <c r="F31">
        <v>1</v>
      </c>
      <c r="G31">
        <v>1</v>
      </c>
      <c r="H31">
        <v>3</v>
      </c>
      <c r="I31" t="s">
        <v>360</v>
      </c>
      <c r="J31" t="s">
        <v>3</v>
      </c>
      <c r="K31" t="s">
        <v>361</v>
      </c>
      <c r="L31">
        <v>1348</v>
      </c>
      <c r="N31">
        <v>1009</v>
      </c>
      <c r="O31" t="s">
        <v>83</v>
      </c>
      <c r="P31" t="s">
        <v>83</v>
      </c>
      <c r="Q31">
        <v>1000</v>
      </c>
      <c r="W31">
        <v>0</v>
      </c>
      <c r="X31">
        <v>1471899773</v>
      </c>
      <c r="Y31">
        <f t="shared" si="0"/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</v>
      </c>
      <c r="AU31" t="s">
        <v>3</v>
      </c>
      <c r="AV31">
        <v>0</v>
      </c>
      <c r="AW31">
        <v>2</v>
      </c>
      <c r="AX31">
        <v>48169511</v>
      </c>
      <c r="AY31">
        <v>1</v>
      </c>
      <c r="AZ31">
        <v>0</v>
      </c>
      <c r="BA31">
        <v>29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0.85680000000000001</v>
      </c>
      <c r="CY31">
        <f t="shared" si="13"/>
        <v>0</v>
      </c>
      <c r="CZ31">
        <f t="shared" si="14"/>
        <v>0</v>
      </c>
      <c r="DA31">
        <f t="shared" si="15"/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>ROUND(ROUND(AE31,2)*CX31,2)</f>
        <v>0</v>
      </c>
      <c r="DG31">
        <f t="shared" si="12"/>
        <v>0</v>
      </c>
      <c r="DH31">
        <f t="shared" si="4"/>
        <v>0</v>
      </c>
      <c r="DI31">
        <f t="shared" si="5"/>
        <v>0</v>
      </c>
      <c r="DJ31">
        <f t="shared" si="16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48169259</v>
      </c>
      <c r="C32">
        <v>48169470</v>
      </c>
      <c r="D32">
        <v>46060805</v>
      </c>
      <c r="E32">
        <v>1</v>
      </c>
      <c r="F32">
        <v>1</v>
      </c>
      <c r="G32">
        <v>1</v>
      </c>
      <c r="H32">
        <v>3</v>
      </c>
      <c r="I32" t="s">
        <v>81</v>
      </c>
      <c r="J32" t="s">
        <v>84</v>
      </c>
      <c r="K32" t="s">
        <v>82</v>
      </c>
      <c r="L32">
        <v>1348</v>
      </c>
      <c r="N32">
        <v>1009</v>
      </c>
      <c r="O32" t="s">
        <v>83</v>
      </c>
      <c r="P32" t="s">
        <v>83</v>
      </c>
      <c r="Q32">
        <v>1000</v>
      </c>
      <c r="W32">
        <v>0</v>
      </c>
      <c r="X32">
        <v>-412791607</v>
      </c>
      <c r="Y32">
        <f t="shared" si="0"/>
        <v>8.4560924369747905</v>
      </c>
      <c r="AA32">
        <v>48742.76</v>
      </c>
      <c r="AB32">
        <v>0</v>
      </c>
      <c r="AC32">
        <v>0</v>
      </c>
      <c r="AD32">
        <v>0</v>
      </c>
      <c r="AE32">
        <v>55389.5</v>
      </c>
      <c r="AF32">
        <v>0</v>
      </c>
      <c r="AG32">
        <v>0</v>
      </c>
      <c r="AH32">
        <v>0</v>
      </c>
      <c r="AI32">
        <v>0.88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8.4560924369747905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7.2451800000000004</v>
      </c>
      <c r="CY32">
        <f t="shared" si="13"/>
        <v>48742.76</v>
      </c>
      <c r="CZ32">
        <f t="shared" si="14"/>
        <v>55389.5</v>
      </c>
      <c r="DA32">
        <f t="shared" si="15"/>
        <v>0.88</v>
      </c>
      <c r="DB32">
        <f t="shared" si="1"/>
        <v>468378.73</v>
      </c>
      <c r="DC32">
        <f t="shared" si="2"/>
        <v>0</v>
      </c>
      <c r="DD32" t="s">
        <v>3</v>
      </c>
      <c r="DE32" t="s">
        <v>3</v>
      </c>
      <c r="DF32">
        <f>ROUND(ROUND(AE32*AI32,2)*CX32,2)</f>
        <v>353150.07</v>
      </c>
      <c r="DG32">
        <f t="shared" si="12"/>
        <v>0</v>
      </c>
      <c r="DH32">
        <f t="shared" si="4"/>
        <v>0</v>
      </c>
      <c r="DI32">
        <f t="shared" si="5"/>
        <v>0</v>
      </c>
      <c r="DJ32">
        <f t="shared" si="16"/>
        <v>353150.07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48169259</v>
      </c>
      <c r="C33">
        <v>48169470</v>
      </c>
      <c r="D33">
        <v>46063204</v>
      </c>
      <c r="E33">
        <v>1</v>
      </c>
      <c r="F33">
        <v>1</v>
      </c>
      <c r="G33">
        <v>1</v>
      </c>
      <c r="H33">
        <v>3</v>
      </c>
      <c r="I33" t="s">
        <v>362</v>
      </c>
      <c r="J33" t="s">
        <v>363</v>
      </c>
      <c r="K33" t="s">
        <v>364</v>
      </c>
      <c r="L33">
        <v>1339</v>
      </c>
      <c r="N33">
        <v>1007</v>
      </c>
      <c r="O33" t="s">
        <v>50</v>
      </c>
      <c r="P33" t="s">
        <v>50</v>
      </c>
      <c r="Q33">
        <v>1</v>
      </c>
      <c r="W33">
        <v>0</v>
      </c>
      <c r="X33">
        <v>2037391865</v>
      </c>
      <c r="Y33">
        <f t="shared" ref="Y33:Y64" si="17">AT33</f>
        <v>0.69</v>
      </c>
      <c r="AA33">
        <v>8052.58</v>
      </c>
      <c r="AB33">
        <v>0</v>
      </c>
      <c r="AC33">
        <v>0</v>
      </c>
      <c r="AD33">
        <v>0</v>
      </c>
      <c r="AE33">
        <v>6442.06</v>
      </c>
      <c r="AF33">
        <v>0</v>
      </c>
      <c r="AG33">
        <v>0</v>
      </c>
      <c r="AH33">
        <v>0</v>
      </c>
      <c r="AI33">
        <v>1.25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0.69</v>
      </c>
      <c r="AU33" t="s">
        <v>3</v>
      </c>
      <c r="AV33">
        <v>0</v>
      </c>
      <c r="AW33">
        <v>2</v>
      </c>
      <c r="AX33">
        <v>48169512</v>
      </c>
      <c r="AY33">
        <v>1</v>
      </c>
      <c r="AZ33">
        <v>0</v>
      </c>
      <c r="BA33">
        <v>30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4445.0213999999996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4445.0213999999996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ROUND(Y33*Source!I35,7)</f>
        <v>0.59119200000000005</v>
      </c>
      <c r="CY33">
        <f t="shared" si="13"/>
        <v>8052.58</v>
      </c>
      <c r="CZ33">
        <f t="shared" si="14"/>
        <v>6442.06</v>
      </c>
      <c r="DA33">
        <f t="shared" si="15"/>
        <v>1.25</v>
      </c>
      <c r="DB33">
        <f t="shared" ref="DB33:DB64" si="18">ROUND(ROUND(AT33*CZ33,2),6)</f>
        <v>4445.0200000000004</v>
      </c>
      <c r="DC33">
        <f t="shared" ref="DC33:DC64" si="19">ROUND(ROUND(AT33*AG33,2),6)</f>
        <v>0</v>
      </c>
      <c r="DD33" t="s">
        <v>3</v>
      </c>
      <c r="DE33" t="s">
        <v>3</v>
      </c>
      <c r="DF33">
        <f>ROUND(ROUND(AE33*AI33,2)*CX33,2)</f>
        <v>4760.62</v>
      </c>
      <c r="DG33">
        <f t="shared" si="12"/>
        <v>0</v>
      </c>
      <c r="DH33">
        <f t="shared" ref="DH33:DH64" si="20">ROUND(ROUND(AG33,2)*CX33,2)</f>
        <v>0</v>
      </c>
      <c r="DI33">
        <f t="shared" ref="DI33:DI64" si="21">ROUND(ROUND(AH33,2)*CX33,2)</f>
        <v>0</v>
      </c>
      <c r="DJ33">
        <f t="shared" si="16"/>
        <v>4760.62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48169259</v>
      </c>
      <c r="C34">
        <v>48169470</v>
      </c>
      <c r="D34">
        <v>46063260</v>
      </c>
      <c r="E34">
        <v>1</v>
      </c>
      <c r="F34">
        <v>1</v>
      </c>
      <c r="G34">
        <v>1</v>
      </c>
      <c r="H34">
        <v>3</v>
      </c>
      <c r="I34" t="s">
        <v>365</v>
      </c>
      <c r="J34" t="s">
        <v>366</v>
      </c>
      <c r="K34" t="s">
        <v>367</v>
      </c>
      <c r="L34">
        <v>1339</v>
      </c>
      <c r="N34">
        <v>1007</v>
      </c>
      <c r="O34" t="s">
        <v>50</v>
      </c>
      <c r="P34" t="s">
        <v>50</v>
      </c>
      <c r="Q34">
        <v>1</v>
      </c>
      <c r="W34">
        <v>0</v>
      </c>
      <c r="X34">
        <v>-904855025</v>
      </c>
      <c r="Y34">
        <f t="shared" si="17"/>
        <v>0.08</v>
      </c>
      <c r="AA34">
        <v>13526.74</v>
      </c>
      <c r="AB34">
        <v>0</v>
      </c>
      <c r="AC34">
        <v>0</v>
      </c>
      <c r="AD34">
        <v>0</v>
      </c>
      <c r="AE34">
        <v>16496.03</v>
      </c>
      <c r="AF34">
        <v>0</v>
      </c>
      <c r="AG34">
        <v>0</v>
      </c>
      <c r="AH34">
        <v>0</v>
      </c>
      <c r="AI34">
        <v>0.82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0.08</v>
      </c>
      <c r="AU34" t="s">
        <v>3</v>
      </c>
      <c r="AV34">
        <v>0</v>
      </c>
      <c r="AW34">
        <v>2</v>
      </c>
      <c r="AX34">
        <v>48169513</v>
      </c>
      <c r="AY34">
        <v>1</v>
      </c>
      <c r="AZ34">
        <v>0</v>
      </c>
      <c r="BA34">
        <v>31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1319.6823999999999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1319.6823999999999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ROUND(Y34*Source!I35,7)</f>
        <v>6.8543999999999994E-2</v>
      </c>
      <c r="CY34">
        <f t="shared" si="13"/>
        <v>13526.74</v>
      </c>
      <c r="CZ34">
        <f t="shared" si="14"/>
        <v>16496.03</v>
      </c>
      <c r="DA34">
        <f t="shared" si="15"/>
        <v>0.82</v>
      </c>
      <c r="DB34">
        <f t="shared" si="18"/>
        <v>1319.68</v>
      </c>
      <c r="DC34">
        <f t="shared" si="19"/>
        <v>0</v>
      </c>
      <c r="DD34" t="s">
        <v>3</v>
      </c>
      <c r="DE34" t="s">
        <v>3</v>
      </c>
      <c r="DF34">
        <f>ROUND(ROUND(AE34*AI34,2)*CX34,2)</f>
        <v>927.18</v>
      </c>
      <c r="DG34">
        <f t="shared" si="12"/>
        <v>0</v>
      </c>
      <c r="DH34">
        <f t="shared" si="20"/>
        <v>0</v>
      </c>
      <c r="DI34">
        <f t="shared" si="21"/>
        <v>0</v>
      </c>
      <c r="DJ34">
        <f t="shared" si="16"/>
        <v>927.18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ROW(Source!A35)</f>
        <v>35</v>
      </c>
      <c r="B35">
        <v>48169259</v>
      </c>
      <c r="C35">
        <v>48169470</v>
      </c>
      <c r="D35">
        <v>0</v>
      </c>
      <c r="E35">
        <v>1</v>
      </c>
      <c r="F35">
        <v>1</v>
      </c>
      <c r="G35">
        <v>1</v>
      </c>
      <c r="H35">
        <v>3</v>
      </c>
      <c r="I35" t="s">
        <v>368</v>
      </c>
      <c r="J35" t="s">
        <v>3</v>
      </c>
      <c r="K35" t="s">
        <v>369</v>
      </c>
      <c r="L35">
        <v>1327</v>
      </c>
      <c r="N35">
        <v>1005</v>
      </c>
      <c r="O35" t="s">
        <v>323</v>
      </c>
      <c r="P35" t="s">
        <v>323</v>
      </c>
      <c r="Q35">
        <v>1</v>
      </c>
      <c r="W35">
        <v>0</v>
      </c>
      <c r="X35">
        <v>-1307266394</v>
      </c>
      <c r="Y35">
        <f t="shared" si="17"/>
        <v>49.5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49.5</v>
      </c>
      <c r="AU35" t="s">
        <v>3</v>
      </c>
      <c r="AV35">
        <v>0</v>
      </c>
      <c r="AW35">
        <v>2</v>
      </c>
      <c r="AX35">
        <v>48169514</v>
      </c>
      <c r="AY35">
        <v>1</v>
      </c>
      <c r="AZ35">
        <v>0</v>
      </c>
      <c r="BA35">
        <v>32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ROUND(Y35*Source!I35,7)</f>
        <v>42.4116</v>
      </c>
      <c r="CY35">
        <f t="shared" si="13"/>
        <v>0</v>
      </c>
      <c r="CZ35">
        <f t="shared" si="14"/>
        <v>0</v>
      </c>
      <c r="DA35">
        <f t="shared" si="15"/>
        <v>1</v>
      </c>
      <c r="DB35">
        <f t="shared" si="18"/>
        <v>0</v>
      </c>
      <c r="DC35">
        <f t="shared" si="19"/>
        <v>0</v>
      </c>
      <c r="DD35" t="s">
        <v>3</v>
      </c>
      <c r="DE35" t="s">
        <v>3</v>
      </c>
      <c r="DF35">
        <f>ROUND(ROUND(AE35,2)*CX35,2)</f>
        <v>0</v>
      </c>
      <c r="DG35">
        <f t="shared" si="12"/>
        <v>0</v>
      </c>
      <c r="DH35">
        <f t="shared" si="20"/>
        <v>0</v>
      </c>
      <c r="DI35">
        <f t="shared" si="21"/>
        <v>0</v>
      </c>
      <c r="DJ35">
        <f t="shared" si="16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ROW(Source!A35)</f>
        <v>35</v>
      </c>
      <c r="B36">
        <v>48169259</v>
      </c>
      <c r="C36">
        <v>48169470</v>
      </c>
      <c r="D36">
        <v>46063348</v>
      </c>
      <c r="E36">
        <v>1</v>
      </c>
      <c r="F36">
        <v>1</v>
      </c>
      <c r="G36">
        <v>1</v>
      </c>
      <c r="H36">
        <v>3</v>
      </c>
      <c r="I36" t="s">
        <v>370</v>
      </c>
      <c r="J36" t="s">
        <v>371</v>
      </c>
      <c r="K36" t="s">
        <v>372</v>
      </c>
      <c r="L36">
        <v>1339</v>
      </c>
      <c r="N36">
        <v>1007</v>
      </c>
      <c r="O36" t="s">
        <v>50</v>
      </c>
      <c r="P36" t="s">
        <v>50</v>
      </c>
      <c r="Q36">
        <v>1</v>
      </c>
      <c r="W36">
        <v>0</v>
      </c>
      <c r="X36">
        <v>1315453893</v>
      </c>
      <c r="Y36">
        <f t="shared" si="17"/>
        <v>0.2</v>
      </c>
      <c r="AA36">
        <v>11182.97</v>
      </c>
      <c r="AB36">
        <v>0</v>
      </c>
      <c r="AC36">
        <v>0</v>
      </c>
      <c r="AD36">
        <v>0</v>
      </c>
      <c r="AE36">
        <v>5764.42</v>
      </c>
      <c r="AF36">
        <v>0</v>
      </c>
      <c r="AG36">
        <v>0</v>
      </c>
      <c r="AH36">
        <v>0</v>
      </c>
      <c r="AI36">
        <v>1.94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</v>
      </c>
      <c r="AU36" t="s">
        <v>3</v>
      </c>
      <c r="AV36">
        <v>0</v>
      </c>
      <c r="AW36">
        <v>2</v>
      </c>
      <c r="AX36">
        <v>48169515</v>
      </c>
      <c r="AY36">
        <v>1</v>
      </c>
      <c r="AZ36">
        <v>0</v>
      </c>
      <c r="BA36">
        <v>33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1152.884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1152.884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ROUND(Y36*Source!I35,7)</f>
        <v>0.17136000000000001</v>
      </c>
      <c r="CY36">
        <f t="shared" si="13"/>
        <v>11182.97</v>
      </c>
      <c r="CZ36">
        <f t="shared" si="14"/>
        <v>5764.42</v>
      </c>
      <c r="DA36">
        <f t="shared" si="15"/>
        <v>1.94</v>
      </c>
      <c r="DB36">
        <f t="shared" si="18"/>
        <v>1152.8800000000001</v>
      </c>
      <c r="DC36">
        <f t="shared" si="19"/>
        <v>0</v>
      </c>
      <c r="DD36" t="s">
        <v>3</v>
      </c>
      <c r="DE36" t="s">
        <v>3</v>
      </c>
      <c r="DF36">
        <f>ROUND(ROUND(AE36*AI36,2)*CX36,2)</f>
        <v>1916.31</v>
      </c>
      <c r="DG36">
        <f t="shared" si="12"/>
        <v>0</v>
      </c>
      <c r="DH36">
        <f t="shared" si="20"/>
        <v>0</v>
      </c>
      <c r="DI36">
        <f t="shared" si="21"/>
        <v>0</v>
      </c>
      <c r="DJ36">
        <f t="shared" si="16"/>
        <v>1916.31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48169259</v>
      </c>
      <c r="C37">
        <v>48169470</v>
      </c>
      <c r="D37">
        <v>46063364</v>
      </c>
      <c r="E37">
        <v>1</v>
      </c>
      <c r="F37">
        <v>1</v>
      </c>
      <c r="G37">
        <v>1</v>
      </c>
      <c r="H37">
        <v>3</v>
      </c>
      <c r="I37" t="s">
        <v>373</v>
      </c>
      <c r="J37" t="s">
        <v>374</v>
      </c>
      <c r="K37" t="s">
        <v>375</v>
      </c>
      <c r="L37">
        <v>1339</v>
      </c>
      <c r="N37">
        <v>1007</v>
      </c>
      <c r="O37" t="s">
        <v>50</v>
      </c>
      <c r="P37" t="s">
        <v>50</v>
      </c>
      <c r="Q37">
        <v>1</v>
      </c>
      <c r="W37">
        <v>0</v>
      </c>
      <c r="X37">
        <v>-1014959370</v>
      </c>
      <c r="Y37">
        <f t="shared" si="17"/>
        <v>0.69</v>
      </c>
      <c r="AA37">
        <v>11182.97</v>
      </c>
      <c r="AB37">
        <v>0</v>
      </c>
      <c r="AC37">
        <v>0</v>
      </c>
      <c r="AD37">
        <v>0</v>
      </c>
      <c r="AE37">
        <v>5764.42</v>
      </c>
      <c r="AF37">
        <v>0</v>
      </c>
      <c r="AG37">
        <v>0</v>
      </c>
      <c r="AH37">
        <v>0</v>
      </c>
      <c r="AI37">
        <v>1.94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0.69</v>
      </c>
      <c r="AU37" t="s">
        <v>3</v>
      </c>
      <c r="AV37">
        <v>0</v>
      </c>
      <c r="AW37">
        <v>2</v>
      </c>
      <c r="AX37">
        <v>48169516</v>
      </c>
      <c r="AY37">
        <v>1</v>
      </c>
      <c r="AZ37">
        <v>0</v>
      </c>
      <c r="BA37">
        <v>34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3977.4497999999999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3977.4497999999999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ROUND(Y37*Source!I35,7)</f>
        <v>0.59119200000000005</v>
      </c>
      <c r="CY37">
        <f t="shared" si="13"/>
        <v>11182.97</v>
      </c>
      <c r="CZ37">
        <f t="shared" si="14"/>
        <v>5764.42</v>
      </c>
      <c r="DA37">
        <f t="shared" si="15"/>
        <v>1.94</v>
      </c>
      <c r="DB37">
        <f t="shared" si="18"/>
        <v>3977.45</v>
      </c>
      <c r="DC37">
        <f t="shared" si="19"/>
        <v>0</v>
      </c>
      <c r="DD37" t="s">
        <v>3</v>
      </c>
      <c r="DE37" t="s">
        <v>3</v>
      </c>
      <c r="DF37">
        <f>ROUND(ROUND(AE37*AI37,2)*CX37,2)</f>
        <v>6611.28</v>
      </c>
      <c r="DG37">
        <f t="shared" si="12"/>
        <v>0</v>
      </c>
      <c r="DH37">
        <f t="shared" si="20"/>
        <v>0</v>
      </c>
      <c r="DI37">
        <f t="shared" si="21"/>
        <v>0</v>
      </c>
      <c r="DJ37">
        <f t="shared" si="16"/>
        <v>6611.28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ROW(Source!A40)</f>
        <v>40</v>
      </c>
      <c r="B38">
        <v>48169259</v>
      </c>
      <c r="C38">
        <v>48169521</v>
      </c>
      <c r="D38">
        <v>45910085</v>
      </c>
      <c r="E38">
        <v>115</v>
      </c>
      <c r="F38">
        <v>1</v>
      </c>
      <c r="G38">
        <v>1</v>
      </c>
      <c r="H38">
        <v>1</v>
      </c>
      <c r="I38" t="s">
        <v>376</v>
      </c>
      <c r="J38" t="s">
        <v>3</v>
      </c>
      <c r="K38" t="s">
        <v>377</v>
      </c>
      <c r="L38">
        <v>1191</v>
      </c>
      <c r="N38">
        <v>1013</v>
      </c>
      <c r="O38" t="s">
        <v>296</v>
      </c>
      <c r="P38" t="s">
        <v>296</v>
      </c>
      <c r="Q38">
        <v>1</v>
      </c>
      <c r="W38">
        <v>0</v>
      </c>
      <c r="X38">
        <v>1268888840</v>
      </c>
      <c r="Y38">
        <f t="shared" si="17"/>
        <v>42</v>
      </c>
      <c r="AA38">
        <v>0</v>
      </c>
      <c r="AB38">
        <v>0</v>
      </c>
      <c r="AC38">
        <v>0</v>
      </c>
      <c r="AD38">
        <v>730.09</v>
      </c>
      <c r="AE38">
        <v>0</v>
      </c>
      <c r="AF38">
        <v>0</v>
      </c>
      <c r="AG38">
        <v>0</v>
      </c>
      <c r="AH38">
        <v>730.09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42</v>
      </c>
      <c r="AU38" t="s">
        <v>3</v>
      </c>
      <c r="AV38">
        <v>1</v>
      </c>
      <c r="AW38">
        <v>2</v>
      </c>
      <c r="AX38">
        <v>48169531</v>
      </c>
      <c r="AY38">
        <v>2</v>
      </c>
      <c r="AZ38">
        <v>131072</v>
      </c>
      <c r="BA38">
        <v>35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30663.780000000002</v>
      </c>
      <c r="BN38">
        <v>42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30663.780000000002</v>
      </c>
      <c r="BU38">
        <v>42</v>
      </c>
      <c r="BV38">
        <v>0</v>
      </c>
      <c r="BW38">
        <v>1</v>
      </c>
      <c r="CU38">
        <f>ROUND(AT38*Source!I40*AH38*AL38,2)</f>
        <v>220.78</v>
      </c>
      <c r="CV38">
        <f>ROUND(Y38*Source!I40,7)</f>
        <v>0.3024</v>
      </c>
      <c r="CW38">
        <v>0</v>
      </c>
      <c r="CX38">
        <f>ROUND(Y38*Source!I40,7)</f>
        <v>0.3024</v>
      </c>
      <c r="CY38">
        <f>AD38</f>
        <v>730.09</v>
      </c>
      <c r="CZ38">
        <f>AH38</f>
        <v>730.09</v>
      </c>
      <c r="DA38">
        <f>AL38</f>
        <v>1</v>
      </c>
      <c r="DB38">
        <f t="shared" si="18"/>
        <v>30663.78</v>
      </c>
      <c r="DC38">
        <f t="shared" si="19"/>
        <v>0</v>
      </c>
      <c r="DD38" t="s">
        <v>3</v>
      </c>
      <c r="DE38" t="s">
        <v>3</v>
      </c>
      <c r="DF38">
        <f t="shared" ref="DF38:DF44" si="22">ROUND(ROUND(AE38,2)*CX38,2)</f>
        <v>0</v>
      </c>
      <c r="DG38">
        <f t="shared" si="12"/>
        <v>0</v>
      </c>
      <c r="DH38">
        <f t="shared" si="20"/>
        <v>0</v>
      </c>
      <c r="DI38">
        <f t="shared" si="21"/>
        <v>220.78</v>
      </c>
      <c r="DJ38">
        <f>DI38</f>
        <v>220.78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ROW(Source!A40)</f>
        <v>40</v>
      </c>
      <c r="B39">
        <v>48169259</v>
      </c>
      <c r="C39">
        <v>48169521</v>
      </c>
      <c r="D39">
        <v>45910359</v>
      </c>
      <c r="E39">
        <v>115</v>
      </c>
      <c r="F39">
        <v>1</v>
      </c>
      <c r="G39">
        <v>1</v>
      </c>
      <c r="H39">
        <v>1</v>
      </c>
      <c r="I39" t="s">
        <v>294</v>
      </c>
      <c r="J39" t="s">
        <v>3</v>
      </c>
      <c r="K39" t="s">
        <v>295</v>
      </c>
      <c r="L39">
        <v>1191</v>
      </c>
      <c r="N39">
        <v>1013</v>
      </c>
      <c r="O39" t="s">
        <v>296</v>
      </c>
      <c r="P39" t="s">
        <v>296</v>
      </c>
      <c r="Q39">
        <v>1</v>
      </c>
      <c r="W39">
        <v>0</v>
      </c>
      <c r="X39">
        <v>-1417349443</v>
      </c>
      <c r="Y39">
        <f t="shared" si="17"/>
        <v>0.13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0.13</v>
      </c>
      <c r="AU39" t="s">
        <v>3</v>
      </c>
      <c r="AV39">
        <v>2</v>
      </c>
      <c r="AW39">
        <v>2</v>
      </c>
      <c r="AX39">
        <v>48169532</v>
      </c>
      <c r="AY39">
        <v>1</v>
      </c>
      <c r="AZ39">
        <v>0</v>
      </c>
      <c r="BA39">
        <v>36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ROUND(Y39*Source!I40,7)</f>
        <v>9.3599999999999998E-4</v>
      </c>
      <c r="CY39">
        <f>AD39</f>
        <v>0</v>
      </c>
      <c r="CZ39">
        <f>AH39</f>
        <v>0</v>
      </c>
      <c r="DA39">
        <f>AL39</f>
        <v>1</v>
      </c>
      <c r="DB39">
        <f t="shared" si="18"/>
        <v>0</v>
      </c>
      <c r="DC39">
        <f t="shared" si="19"/>
        <v>0</v>
      </c>
      <c r="DD39" t="s">
        <v>3</v>
      </c>
      <c r="DE39" t="s">
        <v>3</v>
      </c>
      <c r="DF39">
        <f t="shared" si="22"/>
        <v>0</v>
      </c>
      <c r="DG39">
        <f t="shared" si="12"/>
        <v>0</v>
      </c>
      <c r="DH39">
        <f t="shared" si="20"/>
        <v>0</v>
      </c>
      <c r="DI39">
        <f t="shared" si="21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ROW(Source!A40)</f>
        <v>40</v>
      </c>
      <c r="B40">
        <v>48169259</v>
      </c>
      <c r="C40">
        <v>48169521</v>
      </c>
      <c r="D40">
        <v>46128463</v>
      </c>
      <c r="E40">
        <v>1</v>
      </c>
      <c r="F40">
        <v>1</v>
      </c>
      <c r="G40">
        <v>1</v>
      </c>
      <c r="H40">
        <v>2</v>
      </c>
      <c r="I40" t="s">
        <v>328</v>
      </c>
      <c r="J40" t="s">
        <v>329</v>
      </c>
      <c r="K40" t="s">
        <v>330</v>
      </c>
      <c r="L40">
        <v>1368</v>
      </c>
      <c r="N40">
        <v>1011</v>
      </c>
      <c r="O40" t="s">
        <v>300</v>
      </c>
      <c r="P40" t="s">
        <v>300</v>
      </c>
      <c r="Q40">
        <v>1</v>
      </c>
      <c r="W40">
        <v>0</v>
      </c>
      <c r="X40">
        <v>-208228746</v>
      </c>
      <c r="Y40">
        <f t="shared" si="17"/>
        <v>0.08</v>
      </c>
      <c r="AA40">
        <v>0</v>
      </c>
      <c r="AB40">
        <v>1488.78</v>
      </c>
      <c r="AC40">
        <v>1051.33</v>
      </c>
      <c r="AD40">
        <v>0</v>
      </c>
      <c r="AE40">
        <v>0</v>
      </c>
      <c r="AF40">
        <v>1488.78</v>
      </c>
      <c r="AG40">
        <v>1051.33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0.08</v>
      </c>
      <c r="AU40" t="s">
        <v>3</v>
      </c>
      <c r="AV40">
        <v>0</v>
      </c>
      <c r="AW40">
        <v>2</v>
      </c>
      <c r="AX40">
        <v>48169533</v>
      </c>
      <c r="AY40">
        <v>2</v>
      </c>
      <c r="AZ40">
        <v>98304</v>
      </c>
      <c r="BA40">
        <v>37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119.1024</v>
      </c>
      <c r="BL40">
        <v>84.106399999999994</v>
      </c>
      <c r="BM40">
        <v>0</v>
      </c>
      <c r="BN40">
        <v>0</v>
      </c>
      <c r="BO40">
        <v>0.08</v>
      </c>
      <c r="BP40">
        <v>1</v>
      </c>
      <c r="BQ40">
        <v>0</v>
      </c>
      <c r="BR40">
        <v>119.1024</v>
      </c>
      <c r="BS40">
        <v>84.106399999999994</v>
      </c>
      <c r="BT40">
        <v>0</v>
      </c>
      <c r="BU40">
        <v>0</v>
      </c>
      <c r="BV40">
        <v>0.08</v>
      </c>
      <c r="BW40">
        <v>1</v>
      </c>
      <c r="CV40">
        <v>0</v>
      </c>
      <c r="CW40">
        <f>ROUND(Y40*Source!I40*DO40,7)</f>
        <v>5.7600000000000001E-4</v>
      </c>
      <c r="CX40">
        <f>ROUND(Y40*Source!I40,7)</f>
        <v>5.7600000000000001E-4</v>
      </c>
      <c r="CY40">
        <f>AB40</f>
        <v>1488.78</v>
      </c>
      <c r="CZ40">
        <f>AF40</f>
        <v>1488.78</v>
      </c>
      <c r="DA40">
        <f>AJ40</f>
        <v>1</v>
      </c>
      <c r="DB40">
        <f t="shared" si="18"/>
        <v>119.1</v>
      </c>
      <c r="DC40">
        <f t="shared" si="19"/>
        <v>84.11</v>
      </c>
      <c r="DD40" t="s">
        <v>3</v>
      </c>
      <c r="DE40" t="s">
        <v>3</v>
      </c>
      <c r="DF40">
        <f t="shared" si="22"/>
        <v>0</v>
      </c>
      <c r="DG40">
        <f t="shared" si="12"/>
        <v>0.86</v>
      </c>
      <c r="DH40">
        <f t="shared" si="20"/>
        <v>0.61</v>
      </c>
      <c r="DI40">
        <f t="shared" si="21"/>
        <v>0</v>
      </c>
      <c r="DJ40">
        <f>DG40+DH40</f>
        <v>1.47</v>
      </c>
      <c r="DK40">
        <v>1</v>
      </c>
      <c r="DL40" t="s">
        <v>301</v>
      </c>
      <c r="DM40">
        <v>6</v>
      </c>
      <c r="DN40" t="s">
        <v>296</v>
      </c>
      <c r="DO40">
        <v>1</v>
      </c>
    </row>
    <row r="41" spans="1:119" x14ac:dyDescent="0.2">
      <c r="A41">
        <f>ROW(Source!A40)</f>
        <v>40</v>
      </c>
      <c r="B41">
        <v>48169259</v>
      </c>
      <c r="C41">
        <v>48169521</v>
      </c>
      <c r="D41">
        <v>46128837</v>
      </c>
      <c r="E41">
        <v>1</v>
      </c>
      <c r="F41">
        <v>1</v>
      </c>
      <c r="G41">
        <v>1</v>
      </c>
      <c r="H41">
        <v>2</v>
      </c>
      <c r="I41" t="s">
        <v>310</v>
      </c>
      <c r="J41" t="s">
        <v>311</v>
      </c>
      <c r="K41" t="s">
        <v>312</v>
      </c>
      <c r="L41">
        <v>1368</v>
      </c>
      <c r="N41">
        <v>1011</v>
      </c>
      <c r="O41" t="s">
        <v>300</v>
      </c>
      <c r="P41" t="s">
        <v>300</v>
      </c>
      <c r="Q41">
        <v>1</v>
      </c>
      <c r="W41">
        <v>0</v>
      </c>
      <c r="X41">
        <v>1547420056</v>
      </c>
      <c r="Y41">
        <f t="shared" si="17"/>
        <v>2.44</v>
      </c>
      <c r="AA41">
        <v>0</v>
      </c>
      <c r="AB41">
        <v>11.7</v>
      </c>
      <c r="AC41">
        <v>0</v>
      </c>
      <c r="AD41">
        <v>0</v>
      </c>
      <c r="AE41">
        <v>0</v>
      </c>
      <c r="AF41">
        <v>8.5399999999999991</v>
      </c>
      <c r="AG41">
        <v>0</v>
      </c>
      <c r="AH41">
        <v>0</v>
      </c>
      <c r="AI41">
        <v>1</v>
      </c>
      <c r="AJ41">
        <v>1.37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2.44</v>
      </c>
      <c r="AU41" t="s">
        <v>3</v>
      </c>
      <c r="AV41">
        <v>0</v>
      </c>
      <c r="AW41">
        <v>2</v>
      </c>
      <c r="AX41">
        <v>48169534</v>
      </c>
      <c r="AY41">
        <v>1</v>
      </c>
      <c r="AZ41">
        <v>0</v>
      </c>
      <c r="BA41">
        <v>38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20.837599999999998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20.837599999999998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ROUND(Y41*Source!I40*DO41,7)</f>
        <v>0</v>
      </c>
      <c r="CX41">
        <f>ROUND(Y41*Source!I40,7)</f>
        <v>1.7568E-2</v>
      </c>
      <c r="CY41">
        <f>AB41</f>
        <v>11.7</v>
      </c>
      <c r="CZ41">
        <f>AF41</f>
        <v>8.5399999999999991</v>
      </c>
      <c r="DA41">
        <f>AJ41</f>
        <v>1.37</v>
      </c>
      <c r="DB41">
        <f t="shared" si="18"/>
        <v>20.84</v>
      </c>
      <c r="DC41">
        <f t="shared" si="19"/>
        <v>0</v>
      </c>
      <c r="DD41" t="s">
        <v>3</v>
      </c>
      <c r="DE41" t="s">
        <v>3</v>
      </c>
      <c r="DF41">
        <f t="shared" si="22"/>
        <v>0</v>
      </c>
      <c r="DG41">
        <f>ROUND(ROUND(AF41*AJ41,2)*CX41,2)</f>
        <v>0.21</v>
      </c>
      <c r="DH41">
        <f t="shared" si="20"/>
        <v>0</v>
      </c>
      <c r="DI41">
        <f t="shared" si="21"/>
        <v>0</v>
      </c>
      <c r="DJ41">
        <f>DG41+DH41</f>
        <v>0.21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ROW(Source!A40)</f>
        <v>40</v>
      </c>
      <c r="B42">
        <v>48169259</v>
      </c>
      <c r="C42">
        <v>48169521</v>
      </c>
      <c r="D42">
        <v>46129773</v>
      </c>
      <c r="E42">
        <v>1</v>
      </c>
      <c r="F42">
        <v>1</v>
      </c>
      <c r="G42">
        <v>1</v>
      </c>
      <c r="H42">
        <v>2</v>
      </c>
      <c r="I42" t="s">
        <v>313</v>
      </c>
      <c r="J42" t="s">
        <v>314</v>
      </c>
      <c r="K42" t="s">
        <v>315</v>
      </c>
      <c r="L42">
        <v>1368</v>
      </c>
      <c r="N42">
        <v>1011</v>
      </c>
      <c r="O42" t="s">
        <v>300</v>
      </c>
      <c r="P42" t="s">
        <v>300</v>
      </c>
      <c r="Q42">
        <v>1</v>
      </c>
      <c r="W42">
        <v>0</v>
      </c>
      <c r="X42">
        <v>-1370349894</v>
      </c>
      <c r="Y42">
        <f t="shared" si="17"/>
        <v>0.05</v>
      </c>
      <c r="AA42">
        <v>0</v>
      </c>
      <c r="AB42">
        <v>572.77</v>
      </c>
      <c r="AC42">
        <v>782.65</v>
      </c>
      <c r="AD42">
        <v>0</v>
      </c>
      <c r="AE42">
        <v>0</v>
      </c>
      <c r="AF42">
        <v>572.77</v>
      </c>
      <c r="AG42">
        <v>782.65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0.05</v>
      </c>
      <c r="AU42" t="s">
        <v>3</v>
      </c>
      <c r="AV42">
        <v>0</v>
      </c>
      <c r="AW42">
        <v>2</v>
      </c>
      <c r="AX42">
        <v>48169535</v>
      </c>
      <c r="AY42">
        <v>2</v>
      </c>
      <c r="AZ42">
        <v>98304</v>
      </c>
      <c r="BA42">
        <v>39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28.638500000000001</v>
      </c>
      <c r="BL42">
        <v>39.1325</v>
      </c>
      <c r="BM42">
        <v>0</v>
      </c>
      <c r="BN42">
        <v>0</v>
      </c>
      <c r="BO42">
        <v>0.05</v>
      </c>
      <c r="BP42">
        <v>1</v>
      </c>
      <c r="BQ42">
        <v>0</v>
      </c>
      <c r="BR42">
        <v>28.638500000000001</v>
      </c>
      <c r="BS42">
        <v>39.1325</v>
      </c>
      <c r="BT42">
        <v>0</v>
      </c>
      <c r="BU42">
        <v>0</v>
      </c>
      <c r="BV42">
        <v>0.05</v>
      </c>
      <c r="BW42">
        <v>1</v>
      </c>
      <c r="CV42">
        <v>0</v>
      </c>
      <c r="CW42">
        <f>ROUND(Y42*Source!I40*DO42,7)</f>
        <v>3.6000000000000002E-4</v>
      </c>
      <c r="CX42">
        <f>ROUND(Y42*Source!I40,7)</f>
        <v>3.6000000000000002E-4</v>
      </c>
      <c r="CY42">
        <f>AB42</f>
        <v>572.77</v>
      </c>
      <c r="CZ42">
        <f>AF42</f>
        <v>572.77</v>
      </c>
      <c r="DA42">
        <f>AJ42</f>
        <v>1</v>
      </c>
      <c r="DB42">
        <f t="shared" si="18"/>
        <v>28.64</v>
      </c>
      <c r="DC42">
        <f t="shared" si="19"/>
        <v>39.130000000000003</v>
      </c>
      <c r="DD42" t="s">
        <v>3</v>
      </c>
      <c r="DE42" t="s">
        <v>3</v>
      </c>
      <c r="DF42">
        <f t="shared" si="22"/>
        <v>0</v>
      </c>
      <c r="DG42">
        <f t="shared" ref="DG42:DG49" si="23">ROUND(ROUND(AF42,2)*CX42,2)</f>
        <v>0.21</v>
      </c>
      <c r="DH42">
        <f t="shared" si="20"/>
        <v>0.28000000000000003</v>
      </c>
      <c r="DI42">
        <f t="shared" si="21"/>
        <v>0</v>
      </c>
      <c r="DJ42">
        <f>DG42+DH42</f>
        <v>0.49</v>
      </c>
      <c r="DK42">
        <v>1</v>
      </c>
      <c r="DL42" t="s">
        <v>316</v>
      </c>
      <c r="DM42">
        <v>4</v>
      </c>
      <c r="DN42" t="s">
        <v>296</v>
      </c>
      <c r="DO42">
        <v>1</v>
      </c>
    </row>
    <row r="43" spans="1:119" x14ac:dyDescent="0.2">
      <c r="A43">
        <f>ROW(Source!A40)</f>
        <v>40</v>
      </c>
      <c r="B43">
        <v>48169259</v>
      </c>
      <c r="C43">
        <v>48169521</v>
      </c>
      <c r="D43">
        <v>46046980</v>
      </c>
      <c r="E43">
        <v>1</v>
      </c>
      <c r="F43">
        <v>1</v>
      </c>
      <c r="G43">
        <v>1</v>
      </c>
      <c r="H43">
        <v>3</v>
      </c>
      <c r="I43" t="s">
        <v>351</v>
      </c>
      <c r="J43" t="s">
        <v>352</v>
      </c>
      <c r="K43" t="s">
        <v>353</v>
      </c>
      <c r="L43">
        <v>1348</v>
      </c>
      <c r="N43">
        <v>1009</v>
      </c>
      <c r="O43" t="s">
        <v>83</v>
      </c>
      <c r="P43" t="s">
        <v>83</v>
      </c>
      <c r="Q43">
        <v>1000</v>
      </c>
      <c r="W43">
        <v>0</v>
      </c>
      <c r="X43">
        <v>-94634171</v>
      </c>
      <c r="Y43">
        <f t="shared" si="17"/>
        <v>2E-3</v>
      </c>
      <c r="AA43">
        <v>91427.16</v>
      </c>
      <c r="AB43">
        <v>0</v>
      </c>
      <c r="AC43">
        <v>0</v>
      </c>
      <c r="AD43">
        <v>0</v>
      </c>
      <c r="AE43">
        <v>91427.16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2E-3</v>
      </c>
      <c r="AU43" t="s">
        <v>3</v>
      </c>
      <c r="AV43">
        <v>0</v>
      </c>
      <c r="AW43">
        <v>2</v>
      </c>
      <c r="AX43">
        <v>48169536</v>
      </c>
      <c r="AY43">
        <v>2</v>
      </c>
      <c r="AZ43">
        <v>16384</v>
      </c>
      <c r="BA43">
        <v>40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182.85432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182.85432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ROUND(Y43*Source!I40,7)</f>
        <v>1.4399999999999999E-5</v>
      </c>
      <c r="CY43">
        <f>AA43</f>
        <v>91427.16</v>
      </c>
      <c r="CZ43">
        <f>AE43</f>
        <v>91427.16</v>
      </c>
      <c r="DA43">
        <f>AI43</f>
        <v>1</v>
      </c>
      <c r="DB43">
        <f t="shared" si="18"/>
        <v>182.85</v>
      </c>
      <c r="DC43">
        <f t="shared" si="19"/>
        <v>0</v>
      </c>
      <c r="DD43" t="s">
        <v>3</v>
      </c>
      <c r="DE43" t="s">
        <v>3</v>
      </c>
      <c r="DF43">
        <f t="shared" si="22"/>
        <v>1.32</v>
      </c>
      <c r="DG43">
        <f t="shared" si="23"/>
        <v>0</v>
      </c>
      <c r="DH43">
        <f t="shared" si="20"/>
        <v>0</v>
      </c>
      <c r="DI43">
        <f t="shared" si="21"/>
        <v>0</v>
      </c>
      <c r="DJ43">
        <f>DF43</f>
        <v>1.32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ROW(Source!A40)</f>
        <v>40</v>
      </c>
      <c r="B44">
        <v>48169259</v>
      </c>
      <c r="C44">
        <v>48169521</v>
      </c>
      <c r="D44">
        <v>0</v>
      </c>
      <c r="E44">
        <v>1</v>
      </c>
      <c r="F44">
        <v>1</v>
      </c>
      <c r="G44">
        <v>1</v>
      </c>
      <c r="H44">
        <v>3</v>
      </c>
      <c r="I44" t="s">
        <v>324</v>
      </c>
      <c r="J44" t="s">
        <v>3</v>
      </c>
      <c r="K44" t="s">
        <v>325</v>
      </c>
      <c r="L44">
        <v>1339</v>
      </c>
      <c r="N44">
        <v>1007</v>
      </c>
      <c r="O44" t="s">
        <v>50</v>
      </c>
      <c r="P44" t="s">
        <v>50</v>
      </c>
      <c r="Q44">
        <v>1</v>
      </c>
      <c r="W44">
        <v>0</v>
      </c>
      <c r="X44">
        <v>-157982121</v>
      </c>
      <c r="Y44">
        <f t="shared" si="17"/>
        <v>2.04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2.04</v>
      </c>
      <c r="AU44" t="s">
        <v>3</v>
      </c>
      <c r="AV44">
        <v>0</v>
      </c>
      <c r="AW44">
        <v>2</v>
      </c>
      <c r="AX44">
        <v>48169537</v>
      </c>
      <c r="AY44">
        <v>1</v>
      </c>
      <c r="AZ44">
        <v>0</v>
      </c>
      <c r="BA44">
        <v>41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ROUND(Y44*Source!I40,7)</f>
        <v>1.4688E-2</v>
      </c>
      <c r="CY44">
        <f>AA44</f>
        <v>0</v>
      </c>
      <c r="CZ44">
        <f>AE44</f>
        <v>0</v>
      </c>
      <c r="DA44">
        <f>AI44</f>
        <v>1</v>
      </c>
      <c r="DB44">
        <f t="shared" si="18"/>
        <v>0</v>
      </c>
      <c r="DC44">
        <f t="shared" si="19"/>
        <v>0</v>
      </c>
      <c r="DD44" t="s">
        <v>3</v>
      </c>
      <c r="DE44" t="s">
        <v>3</v>
      </c>
      <c r="DF44">
        <f t="shared" si="22"/>
        <v>0</v>
      </c>
      <c r="DG44">
        <f t="shared" si="23"/>
        <v>0</v>
      </c>
      <c r="DH44">
        <f t="shared" si="20"/>
        <v>0</v>
      </c>
      <c r="DI44">
        <f t="shared" si="21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ROW(Source!A40)</f>
        <v>40</v>
      </c>
      <c r="B45">
        <v>48169259</v>
      </c>
      <c r="C45">
        <v>48169521</v>
      </c>
      <c r="D45">
        <v>46063348</v>
      </c>
      <c r="E45">
        <v>1</v>
      </c>
      <c r="F45">
        <v>1</v>
      </c>
      <c r="G45">
        <v>1</v>
      </c>
      <c r="H45">
        <v>3</v>
      </c>
      <c r="I45" t="s">
        <v>370</v>
      </c>
      <c r="J45" t="s">
        <v>371</v>
      </c>
      <c r="K45" t="s">
        <v>372</v>
      </c>
      <c r="L45">
        <v>1339</v>
      </c>
      <c r="N45">
        <v>1007</v>
      </c>
      <c r="O45" t="s">
        <v>50</v>
      </c>
      <c r="P45" t="s">
        <v>50</v>
      </c>
      <c r="Q45">
        <v>1</v>
      </c>
      <c r="W45">
        <v>0</v>
      </c>
      <c r="X45">
        <v>1315453893</v>
      </c>
      <c r="Y45">
        <f t="shared" si="17"/>
        <v>0.1</v>
      </c>
      <c r="AA45">
        <v>11182.97</v>
      </c>
      <c r="AB45">
        <v>0</v>
      </c>
      <c r="AC45">
        <v>0</v>
      </c>
      <c r="AD45">
        <v>0</v>
      </c>
      <c r="AE45">
        <v>5764.42</v>
      </c>
      <c r="AF45">
        <v>0</v>
      </c>
      <c r="AG45">
        <v>0</v>
      </c>
      <c r="AH45">
        <v>0</v>
      </c>
      <c r="AI45">
        <v>1.94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</v>
      </c>
      <c r="AU45" t="s">
        <v>3</v>
      </c>
      <c r="AV45">
        <v>0</v>
      </c>
      <c r="AW45">
        <v>2</v>
      </c>
      <c r="AX45">
        <v>48169538</v>
      </c>
      <c r="AY45">
        <v>1</v>
      </c>
      <c r="AZ45">
        <v>0</v>
      </c>
      <c r="BA45">
        <v>42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576.44200000000001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576.44200000000001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ROUND(Y45*Source!I40,7)</f>
        <v>7.2000000000000005E-4</v>
      </c>
      <c r="CY45">
        <f>AA45</f>
        <v>11182.97</v>
      </c>
      <c r="CZ45">
        <f>AE45</f>
        <v>5764.42</v>
      </c>
      <c r="DA45">
        <f>AI45</f>
        <v>1.94</v>
      </c>
      <c r="DB45">
        <f t="shared" si="18"/>
        <v>576.44000000000005</v>
      </c>
      <c r="DC45">
        <f t="shared" si="19"/>
        <v>0</v>
      </c>
      <c r="DD45" t="s">
        <v>3</v>
      </c>
      <c r="DE45" t="s">
        <v>3</v>
      </c>
      <c r="DF45">
        <f>ROUND(ROUND(AE45*AI45,2)*CX45,2)</f>
        <v>8.0500000000000007</v>
      </c>
      <c r="DG45">
        <f t="shared" si="23"/>
        <v>0</v>
      </c>
      <c r="DH45">
        <f t="shared" si="20"/>
        <v>0</v>
      </c>
      <c r="DI45">
        <f t="shared" si="21"/>
        <v>0</v>
      </c>
      <c r="DJ45">
        <f>DF45</f>
        <v>8.0500000000000007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ROW(Source!A40)</f>
        <v>40</v>
      </c>
      <c r="B46">
        <v>48169259</v>
      </c>
      <c r="C46">
        <v>48169521</v>
      </c>
      <c r="D46">
        <v>46063364</v>
      </c>
      <c r="E46">
        <v>1</v>
      </c>
      <c r="F46">
        <v>1</v>
      </c>
      <c r="G46">
        <v>1</v>
      </c>
      <c r="H46">
        <v>3</v>
      </c>
      <c r="I46" t="s">
        <v>373</v>
      </c>
      <c r="J46" t="s">
        <v>374</v>
      </c>
      <c r="K46" t="s">
        <v>375</v>
      </c>
      <c r="L46">
        <v>1339</v>
      </c>
      <c r="N46">
        <v>1007</v>
      </c>
      <c r="O46" t="s">
        <v>50</v>
      </c>
      <c r="P46" t="s">
        <v>50</v>
      </c>
      <c r="Q46">
        <v>1</v>
      </c>
      <c r="W46">
        <v>0</v>
      </c>
      <c r="X46">
        <v>-1014959370</v>
      </c>
      <c r="Y46">
        <f t="shared" si="17"/>
        <v>0.04</v>
      </c>
      <c r="AA46">
        <v>11182.97</v>
      </c>
      <c r="AB46">
        <v>0</v>
      </c>
      <c r="AC46">
        <v>0</v>
      </c>
      <c r="AD46">
        <v>0</v>
      </c>
      <c r="AE46">
        <v>5764.42</v>
      </c>
      <c r="AF46">
        <v>0</v>
      </c>
      <c r="AG46">
        <v>0</v>
      </c>
      <c r="AH46">
        <v>0</v>
      </c>
      <c r="AI46">
        <v>1.94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0</v>
      </c>
      <c r="AW46">
        <v>2</v>
      </c>
      <c r="AX46">
        <v>48169539</v>
      </c>
      <c r="AY46">
        <v>1</v>
      </c>
      <c r="AZ46">
        <v>0</v>
      </c>
      <c r="BA46">
        <v>43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230.57680000000002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230.57680000000002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ROUND(Y46*Source!I40,7)</f>
        <v>2.8800000000000001E-4</v>
      </c>
      <c r="CY46">
        <f>AA46</f>
        <v>11182.97</v>
      </c>
      <c r="CZ46">
        <f>AE46</f>
        <v>5764.42</v>
      </c>
      <c r="DA46">
        <f>AI46</f>
        <v>1.94</v>
      </c>
      <c r="DB46">
        <f t="shared" si="18"/>
        <v>230.58</v>
      </c>
      <c r="DC46">
        <f t="shared" si="19"/>
        <v>0</v>
      </c>
      <c r="DD46" t="s">
        <v>3</v>
      </c>
      <c r="DE46" t="s">
        <v>3</v>
      </c>
      <c r="DF46">
        <f>ROUND(ROUND(AE46*AI46,2)*CX46,2)</f>
        <v>3.22</v>
      </c>
      <c r="DG46">
        <f t="shared" si="23"/>
        <v>0</v>
      </c>
      <c r="DH46">
        <f t="shared" si="20"/>
        <v>0</v>
      </c>
      <c r="DI46">
        <f t="shared" si="21"/>
        <v>0</v>
      </c>
      <c r="DJ46">
        <f>DF46</f>
        <v>3.22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ROW(Source!A42)</f>
        <v>42</v>
      </c>
      <c r="B47">
        <v>48169259</v>
      </c>
      <c r="C47">
        <v>48169541</v>
      </c>
      <c r="D47">
        <v>45910085</v>
      </c>
      <c r="E47">
        <v>115</v>
      </c>
      <c r="F47">
        <v>1</v>
      </c>
      <c r="G47">
        <v>1</v>
      </c>
      <c r="H47">
        <v>1</v>
      </c>
      <c r="I47" t="s">
        <v>376</v>
      </c>
      <c r="J47" t="s">
        <v>3</v>
      </c>
      <c r="K47" t="s">
        <v>377</v>
      </c>
      <c r="L47">
        <v>1191</v>
      </c>
      <c r="N47">
        <v>1013</v>
      </c>
      <c r="O47" t="s">
        <v>296</v>
      </c>
      <c r="P47" t="s">
        <v>296</v>
      </c>
      <c r="Q47">
        <v>1</v>
      </c>
      <c r="W47">
        <v>0</v>
      </c>
      <c r="X47">
        <v>1268888840</v>
      </c>
      <c r="Y47">
        <f t="shared" si="17"/>
        <v>12</v>
      </c>
      <c r="AA47">
        <v>0</v>
      </c>
      <c r="AB47">
        <v>0</v>
      </c>
      <c r="AC47">
        <v>0</v>
      </c>
      <c r="AD47">
        <v>730.09</v>
      </c>
      <c r="AE47">
        <v>0</v>
      </c>
      <c r="AF47">
        <v>0</v>
      </c>
      <c r="AG47">
        <v>0</v>
      </c>
      <c r="AH47">
        <v>730.09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12</v>
      </c>
      <c r="AU47" t="s">
        <v>3</v>
      </c>
      <c r="AV47">
        <v>1</v>
      </c>
      <c r="AW47">
        <v>2</v>
      </c>
      <c r="AX47">
        <v>48169551</v>
      </c>
      <c r="AY47">
        <v>2</v>
      </c>
      <c r="AZ47">
        <v>131072</v>
      </c>
      <c r="BA47">
        <v>44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8761.08</v>
      </c>
      <c r="BN47">
        <v>12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8761.08</v>
      </c>
      <c r="BU47">
        <v>12</v>
      </c>
      <c r="BV47">
        <v>0</v>
      </c>
      <c r="BW47">
        <v>1</v>
      </c>
      <c r="CU47">
        <f>ROUND(AT47*Source!I42*AH47*AL47,2)</f>
        <v>189.24</v>
      </c>
      <c r="CV47">
        <f>ROUND(Y47*Source!I42,7)</f>
        <v>0.25919999999999999</v>
      </c>
      <c r="CW47">
        <v>0</v>
      </c>
      <c r="CX47">
        <f>ROUND(Y47*Source!I42,7)</f>
        <v>0.25919999999999999</v>
      </c>
      <c r="CY47">
        <f>AD47</f>
        <v>730.09</v>
      </c>
      <c r="CZ47">
        <f>AH47</f>
        <v>730.09</v>
      </c>
      <c r="DA47">
        <f>AL47</f>
        <v>1</v>
      </c>
      <c r="DB47">
        <f t="shared" si="18"/>
        <v>8761.08</v>
      </c>
      <c r="DC47">
        <f t="shared" si="19"/>
        <v>0</v>
      </c>
      <c r="DD47" t="s">
        <v>3</v>
      </c>
      <c r="DE47" t="s">
        <v>3</v>
      </c>
      <c r="DF47">
        <f t="shared" ref="DF47:DF53" si="24">ROUND(ROUND(AE47,2)*CX47,2)</f>
        <v>0</v>
      </c>
      <c r="DG47">
        <f t="shared" si="23"/>
        <v>0</v>
      </c>
      <c r="DH47">
        <f t="shared" si="20"/>
        <v>0</v>
      </c>
      <c r="DI47">
        <f t="shared" si="21"/>
        <v>189.24</v>
      </c>
      <c r="DJ47">
        <f>DI47</f>
        <v>189.24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ROW(Source!A42)</f>
        <v>42</v>
      </c>
      <c r="B48">
        <v>48169259</v>
      </c>
      <c r="C48">
        <v>48169541</v>
      </c>
      <c r="D48">
        <v>45910359</v>
      </c>
      <c r="E48">
        <v>115</v>
      </c>
      <c r="F48">
        <v>1</v>
      </c>
      <c r="G48">
        <v>1</v>
      </c>
      <c r="H48">
        <v>1</v>
      </c>
      <c r="I48" t="s">
        <v>294</v>
      </c>
      <c r="J48" t="s">
        <v>3</v>
      </c>
      <c r="K48" t="s">
        <v>295</v>
      </c>
      <c r="L48">
        <v>1191</v>
      </c>
      <c r="N48">
        <v>1013</v>
      </c>
      <c r="O48" t="s">
        <v>296</v>
      </c>
      <c r="P48" t="s">
        <v>296</v>
      </c>
      <c r="Q48">
        <v>1</v>
      </c>
      <c r="W48">
        <v>0</v>
      </c>
      <c r="X48">
        <v>-1417349443</v>
      </c>
      <c r="Y48">
        <f t="shared" si="17"/>
        <v>0.06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0.06</v>
      </c>
      <c r="AU48" t="s">
        <v>3</v>
      </c>
      <c r="AV48">
        <v>2</v>
      </c>
      <c r="AW48">
        <v>2</v>
      </c>
      <c r="AX48">
        <v>48169552</v>
      </c>
      <c r="AY48">
        <v>1</v>
      </c>
      <c r="AZ48">
        <v>0</v>
      </c>
      <c r="BA48">
        <v>45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ROUND(Y48*Source!I42,7)</f>
        <v>1.2960000000000001E-3</v>
      </c>
      <c r="CY48">
        <f>AD48</f>
        <v>0</v>
      </c>
      <c r="CZ48">
        <f>AH48</f>
        <v>0</v>
      </c>
      <c r="DA48">
        <f>AL48</f>
        <v>1</v>
      </c>
      <c r="DB48">
        <f t="shared" si="18"/>
        <v>0</v>
      </c>
      <c r="DC48">
        <f t="shared" si="19"/>
        <v>0</v>
      </c>
      <c r="DD48" t="s">
        <v>3</v>
      </c>
      <c r="DE48" t="s">
        <v>3</v>
      </c>
      <c r="DF48">
        <f t="shared" si="24"/>
        <v>0</v>
      </c>
      <c r="DG48">
        <f t="shared" si="23"/>
        <v>0</v>
      </c>
      <c r="DH48">
        <f t="shared" si="20"/>
        <v>0</v>
      </c>
      <c r="DI48">
        <f t="shared" si="21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ROW(Source!A42)</f>
        <v>42</v>
      </c>
      <c r="B49">
        <v>48169259</v>
      </c>
      <c r="C49">
        <v>48169541</v>
      </c>
      <c r="D49">
        <v>46128463</v>
      </c>
      <c r="E49">
        <v>1</v>
      </c>
      <c r="F49">
        <v>1</v>
      </c>
      <c r="G49">
        <v>1</v>
      </c>
      <c r="H49">
        <v>2</v>
      </c>
      <c r="I49" t="s">
        <v>328</v>
      </c>
      <c r="J49" t="s">
        <v>329</v>
      </c>
      <c r="K49" t="s">
        <v>330</v>
      </c>
      <c r="L49">
        <v>1368</v>
      </c>
      <c r="N49">
        <v>1011</v>
      </c>
      <c r="O49" t="s">
        <v>300</v>
      </c>
      <c r="P49" t="s">
        <v>300</v>
      </c>
      <c r="Q49">
        <v>1</v>
      </c>
      <c r="W49">
        <v>0</v>
      </c>
      <c r="X49">
        <v>-208228746</v>
      </c>
      <c r="Y49">
        <f t="shared" si="17"/>
        <v>0.04</v>
      </c>
      <c r="AA49">
        <v>0</v>
      </c>
      <c r="AB49">
        <v>1488.78</v>
      </c>
      <c r="AC49">
        <v>1051.33</v>
      </c>
      <c r="AD49">
        <v>0</v>
      </c>
      <c r="AE49">
        <v>0</v>
      </c>
      <c r="AF49">
        <v>1488.78</v>
      </c>
      <c r="AG49">
        <v>1051.33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0.04</v>
      </c>
      <c r="AU49" t="s">
        <v>3</v>
      </c>
      <c r="AV49">
        <v>0</v>
      </c>
      <c r="AW49">
        <v>2</v>
      </c>
      <c r="AX49">
        <v>48169553</v>
      </c>
      <c r="AY49">
        <v>2</v>
      </c>
      <c r="AZ49">
        <v>98304</v>
      </c>
      <c r="BA49">
        <v>46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59.551200000000001</v>
      </c>
      <c r="BL49">
        <v>42.053199999999997</v>
      </c>
      <c r="BM49">
        <v>0</v>
      </c>
      <c r="BN49">
        <v>0</v>
      </c>
      <c r="BO49">
        <v>0.04</v>
      </c>
      <c r="BP49">
        <v>1</v>
      </c>
      <c r="BQ49">
        <v>0</v>
      </c>
      <c r="BR49">
        <v>59.551200000000001</v>
      </c>
      <c r="BS49">
        <v>42.053199999999997</v>
      </c>
      <c r="BT49">
        <v>0</v>
      </c>
      <c r="BU49">
        <v>0</v>
      </c>
      <c r="BV49">
        <v>0.04</v>
      </c>
      <c r="BW49">
        <v>1</v>
      </c>
      <c r="CV49">
        <v>0</v>
      </c>
      <c r="CW49">
        <f>ROUND(Y49*Source!I42*DO49,7)</f>
        <v>8.6399999999999997E-4</v>
      </c>
      <c r="CX49">
        <f>ROUND(Y49*Source!I42,7)</f>
        <v>8.6399999999999997E-4</v>
      </c>
      <c r="CY49">
        <f>AB49</f>
        <v>1488.78</v>
      </c>
      <c r="CZ49">
        <f>AF49</f>
        <v>1488.78</v>
      </c>
      <c r="DA49">
        <f>AJ49</f>
        <v>1</v>
      </c>
      <c r="DB49">
        <f t="shared" si="18"/>
        <v>59.55</v>
      </c>
      <c r="DC49">
        <f t="shared" si="19"/>
        <v>42.05</v>
      </c>
      <c r="DD49" t="s">
        <v>3</v>
      </c>
      <c r="DE49" t="s">
        <v>3</v>
      </c>
      <c r="DF49">
        <f t="shared" si="24"/>
        <v>0</v>
      </c>
      <c r="DG49">
        <f t="shared" si="23"/>
        <v>1.29</v>
      </c>
      <c r="DH49">
        <f t="shared" si="20"/>
        <v>0.91</v>
      </c>
      <c r="DI49">
        <f t="shared" si="21"/>
        <v>0</v>
      </c>
      <c r="DJ49">
        <f>DG49+DH49</f>
        <v>2.2000000000000002</v>
      </c>
      <c r="DK49">
        <v>1</v>
      </c>
      <c r="DL49" t="s">
        <v>301</v>
      </c>
      <c r="DM49">
        <v>6</v>
      </c>
      <c r="DN49" t="s">
        <v>296</v>
      </c>
      <c r="DO49">
        <v>1</v>
      </c>
    </row>
    <row r="50" spans="1:119" x14ac:dyDescent="0.2">
      <c r="A50">
        <f>ROW(Source!A42)</f>
        <v>42</v>
      </c>
      <c r="B50">
        <v>48169259</v>
      </c>
      <c r="C50">
        <v>48169541</v>
      </c>
      <c r="D50">
        <v>46128837</v>
      </c>
      <c r="E50">
        <v>1</v>
      </c>
      <c r="F50">
        <v>1</v>
      </c>
      <c r="G50">
        <v>1</v>
      </c>
      <c r="H50">
        <v>2</v>
      </c>
      <c r="I50" t="s">
        <v>310</v>
      </c>
      <c r="J50" t="s">
        <v>311</v>
      </c>
      <c r="K50" t="s">
        <v>312</v>
      </c>
      <c r="L50">
        <v>1368</v>
      </c>
      <c r="N50">
        <v>1011</v>
      </c>
      <c r="O50" t="s">
        <v>300</v>
      </c>
      <c r="P50" t="s">
        <v>300</v>
      </c>
      <c r="Q50">
        <v>1</v>
      </c>
      <c r="W50">
        <v>0</v>
      </c>
      <c r="X50">
        <v>1547420056</v>
      </c>
      <c r="Y50">
        <f t="shared" si="17"/>
        <v>0.7</v>
      </c>
      <c r="AA50">
        <v>0</v>
      </c>
      <c r="AB50">
        <v>11.7</v>
      </c>
      <c r="AC50">
        <v>0</v>
      </c>
      <c r="AD50">
        <v>0</v>
      </c>
      <c r="AE50">
        <v>0</v>
      </c>
      <c r="AF50">
        <v>8.5399999999999991</v>
      </c>
      <c r="AG50">
        <v>0</v>
      </c>
      <c r="AH50">
        <v>0</v>
      </c>
      <c r="AI50">
        <v>1</v>
      </c>
      <c r="AJ50">
        <v>1.37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0.7</v>
      </c>
      <c r="AU50" t="s">
        <v>3</v>
      </c>
      <c r="AV50">
        <v>0</v>
      </c>
      <c r="AW50">
        <v>2</v>
      </c>
      <c r="AX50">
        <v>48169554</v>
      </c>
      <c r="AY50">
        <v>1</v>
      </c>
      <c r="AZ50">
        <v>0</v>
      </c>
      <c r="BA50">
        <v>47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5.9779999999999989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5.9779999999999989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ROUND(Y50*Source!I42*DO50,7)</f>
        <v>0</v>
      </c>
      <c r="CX50">
        <f>ROUND(Y50*Source!I42,7)</f>
        <v>1.512E-2</v>
      </c>
      <c r="CY50">
        <f>AB50</f>
        <v>11.7</v>
      </c>
      <c r="CZ50">
        <f>AF50</f>
        <v>8.5399999999999991</v>
      </c>
      <c r="DA50">
        <f>AJ50</f>
        <v>1.37</v>
      </c>
      <c r="DB50">
        <f t="shared" si="18"/>
        <v>5.98</v>
      </c>
      <c r="DC50">
        <f t="shared" si="19"/>
        <v>0</v>
      </c>
      <c r="DD50" t="s">
        <v>3</v>
      </c>
      <c r="DE50" t="s">
        <v>3</v>
      </c>
      <c r="DF50">
        <f t="shared" si="24"/>
        <v>0</v>
      </c>
      <c r="DG50">
        <f>ROUND(ROUND(AF50*AJ50,2)*CX50,2)</f>
        <v>0.18</v>
      </c>
      <c r="DH50">
        <f t="shared" si="20"/>
        <v>0</v>
      </c>
      <c r="DI50">
        <f t="shared" si="21"/>
        <v>0</v>
      </c>
      <c r="DJ50">
        <f>DG50+DH50</f>
        <v>0.18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ROW(Source!A42)</f>
        <v>42</v>
      </c>
      <c r="B51">
        <v>48169259</v>
      </c>
      <c r="C51">
        <v>48169541</v>
      </c>
      <c r="D51">
        <v>46129773</v>
      </c>
      <c r="E51">
        <v>1</v>
      </c>
      <c r="F51">
        <v>1</v>
      </c>
      <c r="G51">
        <v>1</v>
      </c>
      <c r="H51">
        <v>2</v>
      </c>
      <c r="I51" t="s">
        <v>313</v>
      </c>
      <c r="J51" t="s">
        <v>314</v>
      </c>
      <c r="K51" t="s">
        <v>315</v>
      </c>
      <c r="L51">
        <v>1368</v>
      </c>
      <c r="N51">
        <v>1011</v>
      </c>
      <c r="O51" t="s">
        <v>300</v>
      </c>
      <c r="P51" t="s">
        <v>300</v>
      </c>
      <c r="Q51">
        <v>1</v>
      </c>
      <c r="W51">
        <v>0</v>
      </c>
      <c r="X51">
        <v>-1370349894</v>
      </c>
      <c r="Y51">
        <f t="shared" si="17"/>
        <v>0.02</v>
      </c>
      <c r="AA51">
        <v>0</v>
      </c>
      <c r="AB51">
        <v>572.77</v>
      </c>
      <c r="AC51">
        <v>782.65</v>
      </c>
      <c r="AD51">
        <v>0</v>
      </c>
      <c r="AE51">
        <v>0</v>
      </c>
      <c r="AF51">
        <v>572.77</v>
      </c>
      <c r="AG51">
        <v>782.65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3</v>
      </c>
      <c r="AV51">
        <v>0</v>
      </c>
      <c r="AW51">
        <v>2</v>
      </c>
      <c r="AX51">
        <v>48169555</v>
      </c>
      <c r="AY51">
        <v>2</v>
      </c>
      <c r="AZ51">
        <v>98304</v>
      </c>
      <c r="BA51">
        <v>48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11.455399999999999</v>
      </c>
      <c r="BL51">
        <v>15.653</v>
      </c>
      <c r="BM51">
        <v>0</v>
      </c>
      <c r="BN51">
        <v>0</v>
      </c>
      <c r="BO51">
        <v>0.02</v>
      </c>
      <c r="BP51">
        <v>1</v>
      </c>
      <c r="BQ51">
        <v>0</v>
      </c>
      <c r="BR51">
        <v>11.455399999999999</v>
      </c>
      <c r="BS51">
        <v>15.653</v>
      </c>
      <c r="BT51">
        <v>0</v>
      </c>
      <c r="BU51">
        <v>0</v>
      </c>
      <c r="BV51">
        <v>0.02</v>
      </c>
      <c r="BW51">
        <v>1</v>
      </c>
      <c r="CV51">
        <v>0</v>
      </c>
      <c r="CW51">
        <f>ROUND(Y51*Source!I42*DO51,7)</f>
        <v>4.3199999999999998E-4</v>
      </c>
      <c r="CX51">
        <f>ROUND(Y51*Source!I42,7)</f>
        <v>4.3199999999999998E-4</v>
      </c>
      <c r="CY51">
        <f>AB51</f>
        <v>572.77</v>
      </c>
      <c r="CZ51">
        <f>AF51</f>
        <v>572.77</v>
      </c>
      <c r="DA51">
        <f>AJ51</f>
        <v>1</v>
      </c>
      <c r="DB51">
        <f t="shared" si="18"/>
        <v>11.46</v>
      </c>
      <c r="DC51">
        <f t="shared" si="19"/>
        <v>15.65</v>
      </c>
      <c r="DD51" t="s">
        <v>3</v>
      </c>
      <c r="DE51" t="s">
        <v>3</v>
      </c>
      <c r="DF51">
        <f t="shared" si="24"/>
        <v>0</v>
      </c>
      <c r="DG51">
        <f t="shared" ref="DG51:DG68" si="25">ROUND(ROUND(AF51,2)*CX51,2)</f>
        <v>0.25</v>
      </c>
      <c r="DH51">
        <f t="shared" si="20"/>
        <v>0.34</v>
      </c>
      <c r="DI51">
        <f t="shared" si="21"/>
        <v>0</v>
      </c>
      <c r="DJ51">
        <f>DG51+DH51</f>
        <v>0.59000000000000008</v>
      </c>
      <c r="DK51">
        <v>1</v>
      </c>
      <c r="DL51" t="s">
        <v>316</v>
      </c>
      <c r="DM51">
        <v>4</v>
      </c>
      <c r="DN51" t="s">
        <v>296</v>
      </c>
      <c r="DO51">
        <v>1</v>
      </c>
    </row>
    <row r="52" spans="1:119" x14ac:dyDescent="0.2">
      <c r="A52">
        <f>ROW(Source!A42)</f>
        <v>42</v>
      </c>
      <c r="B52">
        <v>48169259</v>
      </c>
      <c r="C52">
        <v>48169541</v>
      </c>
      <c r="D52">
        <v>46046980</v>
      </c>
      <c r="E52">
        <v>1</v>
      </c>
      <c r="F52">
        <v>1</v>
      </c>
      <c r="G52">
        <v>1</v>
      </c>
      <c r="H52">
        <v>3</v>
      </c>
      <c r="I52" t="s">
        <v>351</v>
      </c>
      <c r="J52" t="s">
        <v>352</v>
      </c>
      <c r="K52" t="s">
        <v>353</v>
      </c>
      <c r="L52">
        <v>1348</v>
      </c>
      <c r="N52">
        <v>1009</v>
      </c>
      <c r="O52" t="s">
        <v>83</v>
      </c>
      <c r="P52" t="s">
        <v>83</v>
      </c>
      <c r="Q52">
        <v>1000</v>
      </c>
      <c r="W52">
        <v>0</v>
      </c>
      <c r="X52">
        <v>-94634171</v>
      </c>
      <c r="Y52">
        <f t="shared" si="17"/>
        <v>1E-3</v>
      </c>
      <c r="AA52">
        <v>91427.16</v>
      </c>
      <c r="AB52">
        <v>0</v>
      </c>
      <c r="AC52">
        <v>0</v>
      </c>
      <c r="AD52">
        <v>0</v>
      </c>
      <c r="AE52">
        <v>91427.16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1E-3</v>
      </c>
      <c r="AU52" t="s">
        <v>3</v>
      </c>
      <c r="AV52">
        <v>0</v>
      </c>
      <c r="AW52">
        <v>2</v>
      </c>
      <c r="AX52">
        <v>48169556</v>
      </c>
      <c r="AY52">
        <v>2</v>
      </c>
      <c r="AZ52">
        <v>16384</v>
      </c>
      <c r="BA52">
        <v>49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91.427160000000001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91.427160000000001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ROUND(Y52*Source!I42,7)</f>
        <v>2.16E-5</v>
      </c>
      <c r="CY52">
        <f>AA52</f>
        <v>91427.16</v>
      </c>
      <c r="CZ52">
        <f>AE52</f>
        <v>91427.16</v>
      </c>
      <c r="DA52">
        <f>AI52</f>
        <v>1</v>
      </c>
      <c r="DB52">
        <f t="shared" si="18"/>
        <v>91.43</v>
      </c>
      <c r="DC52">
        <f t="shared" si="19"/>
        <v>0</v>
      </c>
      <c r="DD52" t="s">
        <v>3</v>
      </c>
      <c r="DE52" t="s">
        <v>3</v>
      </c>
      <c r="DF52">
        <f t="shared" si="24"/>
        <v>1.97</v>
      </c>
      <c r="DG52">
        <f t="shared" si="25"/>
        <v>0</v>
      </c>
      <c r="DH52">
        <f t="shared" si="20"/>
        <v>0</v>
      </c>
      <c r="DI52">
        <f t="shared" si="21"/>
        <v>0</v>
      </c>
      <c r="DJ52">
        <f>DF52</f>
        <v>1.97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ROW(Source!A42)</f>
        <v>42</v>
      </c>
      <c r="B53">
        <v>48169259</v>
      </c>
      <c r="C53">
        <v>48169541</v>
      </c>
      <c r="D53">
        <v>0</v>
      </c>
      <c r="E53">
        <v>1</v>
      </c>
      <c r="F53">
        <v>1</v>
      </c>
      <c r="G53">
        <v>1</v>
      </c>
      <c r="H53">
        <v>3</v>
      </c>
      <c r="I53" t="s">
        <v>324</v>
      </c>
      <c r="J53" t="s">
        <v>3</v>
      </c>
      <c r="K53" t="s">
        <v>325</v>
      </c>
      <c r="L53">
        <v>1339</v>
      </c>
      <c r="N53">
        <v>1007</v>
      </c>
      <c r="O53" t="s">
        <v>50</v>
      </c>
      <c r="P53" t="s">
        <v>50</v>
      </c>
      <c r="Q53">
        <v>1</v>
      </c>
      <c r="W53">
        <v>0</v>
      </c>
      <c r="X53">
        <v>-157982121</v>
      </c>
      <c r="Y53">
        <f t="shared" si="17"/>
        <v>1.02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1.02</v>
      </c>
      <c r="AU53" t="s">
        <v>3</v>
      </c>
      <c r="AV53">
        <v>0</v>
      </c>
      <c r="AW53">
        <v>2</v>
      </c>
      <c r="AX53">
        <v>48169557</v>
      </c>
      <c r="AY53">
        <v>1</v>
      </c>
      <c r="AZ53">
        <v>0</v>
      </c>
      <c r="BA53">
        <v>50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2.2032E-2</v>
      </c>
      <c r="CY53">
        <f>AA53</f>
        <v>0</v>
      </c>
      <c r="CZ53">
        <f>AE53</f>
        <v>0</v>
      </c>
      <c r="DA53">
        <f>AI53</f>
        <v>1</v>
      </c>
      <c r="DB53">
        <f t="shared" si="18"/>
        <v>0</v>
      </c>
      <c r="DC53">
        <f t="shared" si="19"/>
        <v>0</v>
      </c>
      <c r="DD53" t="s">
        <v>3</v>
      </c>
      <c r="DE53" t="s">
        <v>3</v>
      </c>
      <c r="DF53">
        <f t="shared" si="24"/>
        <v>0</v>
      </c>
      <c r="DG53">
        <f t="shared" si="25"/>
        <v>0</v>
      </c>
      <c r="DH53">
        <f t="shared" si="20"/>
        <v>0</v>
      </c>
      <c r="DI53">
        <f t="shared" si="21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ROW(Source!A42)</f>
        <v>42</v>
      </c>
      <c r="B54">
        <v>48169259</v>
      </c>
      <c r="C54">
        <v>48169541</v>
      </c>
      <c r="D54">
        <v>46063348</v>
      </c>
      <c r="E54">
        <v>1</v>
      </c>
      <c r="F54">
        <v>1</v>
      </c>
      <c r="G54">
        <v>1</v>
      </c>
      <c r="H54">
        <v>3</v>
      </c>
      <c r="I54" t="s">
        <v>370</v>
      </c>
      <c r="J54" t="s">
        <v>371</v>
      </c>
      <c r="K54" t="s">
        <v>372</v>
      </c>
      <c r="L54">
        <v>1339</v>
      </c>
      <c r="N54">
        <v>1007</v>
      </c>
      <c r="O54" t="s">
        <v>50</v>
      </c>
      <c r="P54" t="s">
        <v>50</v>
      </c>
      <c r="Q54">
        <v>1</v>
      </c>
      <c r="W54">
        <v>0</v>
      </c>
      <c r="X54">
        <v>1315453893</v>
      </c>
      <c r="Y54">
        <f t="shared" si="17"/>
        <v>0.02</v>
      </c>
      <c r="AA54">
        <v>11182.97</v>
      </c>
      <c r="AB54">
        <v>0</v>
      </c>
      <c r="AC54">
        <v>0</v>
      </c>
      <c r="AD54">
        <v>0</v>
      </c>
      <c r="AE54">
        <v>5764.42</v>
      </c>
      <c r="AF54">
        <v>0</v>
      </c>
      <c r="AG54">
        <v>0</v>
      </c>
      <c r="AH54">
        <v>0</v>
      </c>
      <c r="AI54">
        <v>1.94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0.02</v>
      </c>
      <c r="AU54" t="s">
        <v>3</v>
      </c>
      <c r="AV54">
        <v>0</v>
      </c>
      <c r="AW54">
        <v>2</v>
      </c>
      <c r="AX54">
        <v>48169558</v>
      </c>
      <c r="AY54">
        <v>1</v>
      </c>
      <c r="AZ54">
        <v>0</v>
      </c>
      <c r="BA54">
        <v>51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115.28840000000001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115.28840000000001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ROUND(Y54*Source!I42,7)</f>
        <v>4.3199999999999998E-4</v>
      </c>
      <c r="CY54">
        <f>AA54</f>
        <v>11182.97</v>
      </c>
      <c r="CZ54">
        <f>AE54</f>
        <v>5764.42</v>
      </c>
      <c r="DA54">
        <f>AI54</f>
        <v>1.94</v>
      </c>
      <c r="DB54">
        <f t="shared" si="18"/>
        <v>115.29</v>
      </c>
      <c r="DC54">
        <f t="shared" si="19"/>
        <v>0</v>
      </c>
      <c r="DD54" t="s">
        <v>3</v>
      </c>
      <c r="DE54" t="s">
        <v>3</v>
      </c>
      <c r="DF54">
        <f>ROUND(ROUND(AE54*AI54,2)*CX54,2)</f>
        <v>4.83</v>
      </c>
      <c r="DG54">
        <f t="shared" si="25"/>
        <v>0</v>
      </c>
      <c r="DH54">
        <f t="shared" si="20"/>
        <v>0</v>
      </c>
      <c r="DI54">
        <f t="shared" si="21"/>
        <v>0</v>
      </c>
      <c r="DJ54">
        <f>DF54</f>
        <v>4.83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ROW(Source!A42)</f>
        <v>42</v>
      </c>
      <c r="B55">
        <v>48169259</v>
      </c>
      <c r="C55">
        <v>48169541</v>
      </c>
      <c r="D55">
        <v>46063364</v>
      </c>
      <c r="E55">
        <v>1</v>
      </c>
      <c r="F55">
        <v>1</v>
      </c>
      <c r="G55">
        <v>1</v>
      </c>
      <c r="H55">
        <v>3</v>
      </c>
      <c r="I55" t="s">
        <v>373</v>
      </c>
      <c r="J55" t="s">
        <v>374</v>
      </c>
      <c r="K55" t="s">
        <v>375</v>
      </c>
      <c r="L55">
        <v>1339</v>
      </c>
      <c r="N55">
        <v>1007</v>
      </c>
      <c r="O55" t="s">
        <v>50</v>
      </c>
      <c r="P55" t="s">
        <v>50</v>
      </c>
      <c r="Q55">
        <v>1</v>
      </c>
      <c r="W55">
        <v>0</v>
      </c>
      <c r="X55">
        <v>-1014959370</v>
      </c>
      <c r="Y55">
        <f t="shared" si="17"/>
        <v>0.01</v>
      </c>
      <c r="AA55">
        <v>11182.97</v>
      </c>
      <c r="AB55">
        <v>0</v>
      </c>
      <c r="AC55">
        <v>0</v>
      </c>
      <c r="AD55">
        <v>0</v>
      </c>
      <c r="AE55">
        <v>5764.42</v>
      </c>
      <c r="AF55">
        <v>0</v>
      </c>
      <c r="AG55">
        <v>0</v>
      </c>
      <c r="AH55">
        <v>0</v>
      </c>
      <c r="AI55">
        <v>1.94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48169559</v>
      </c>
      <c r="AY55">
        <v>1</v>
      </c>
      <c r="AZ55">
        <v>0</v>
      </c>
      <c r="BA55">
        <v>52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57.644200000000005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57.644200000000005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ROUND(Y55*Source!I42,7)</f>
        <v>2.1599999999999999E-4</v>
      </c>
      <c r="CY55">
        <f>AA55</f>
        <v>11182.97</v>
      </c>
      <c r="CZ55">
        <f>AE55</f>
        <v>5764.42</v>
      </c>
      <c r="DA55">
        <f>AI55</f>
        <v>1.94</v>
      </c>
      <c r="DB55">
        <f t="shared" si="18"/>
        <v>57.64</v>
      </c>
      <c r="DC55">
        <f t="shared" si="19"/>
        <v>0</v>
      </c>
      <c r="DD55" t="s">
        <v>3</v>
      </c>
      <c r="DE55" t="s">
        <v>3</v>
      </c>
      <c r="DF55">
        <f>ROUND(ROUND(AE55*AI55,2)*CX55,2)</f>
        <v>2.42</v>
      </c>
      <c r="DG55">
        <f t="shared" si="25"/>
        <v>0</v>
      </c>
      <c r="DH55">
        <f t="shared" si="20"/>
        <v>0</v>
      </c>
      <c r="DI55">
        <f t="shared" si="21"/>
        <v>0</v>
      </c>
      <c r="DJ55">
        <f>DF55</f>
        <v>2.42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ROW(Source!A44)</f>
        <v>44</v>
      </c>
      <c r="B56">
        <v>48169259</v>
      </c>
      <c r="C56">
        <v>48169561</v>
      </c>
      <c r="D56">
        <v>45910088</v>
      </c>
      <c r="E56">
        <v>115</v>
      </c>
      <c r="F56">
        <v>1</v>
      </c>
      <c r="G56">
        <v>1</v>
      </c>
      <c r="H56">
        <v>1</v>
      </c>
      <c r="I56" t="s">
        <v>378</v>
      </c>
      <c r="J56" t="s">
        <v>3</v>
      </c>
      <c r="K56" t="s">
        <v>379</v>
      </c>
      <c r="L56">
        <v>1191</v>
      </c>
      <c r="N56">
        <v>1013</v>
      </c>
      <c r="O56" t="s">
        <v>296</v>
      </c>
      <c r="P56" t="s">
        <v>296</v>
      </c>
      <c r="Q56">
        <v>1</v>
      </c>
      <c r="W56">
        <v>0</v>
      </c>
      <c r="X56">
        <v>-859518930</v>
      </c>
      <c r="Y56">
        <f t="shared" si="17"/>
        <v>118</v>
      </c>
      <c r="AA56">
        <v>0</v>
      </c>
      <c r="AB56">
        <v>0</v>
      </c>
      <c r="AC56">
        <v>0</v>
      </c>
      <c r="AD56">
        <v>738.85</v>
      </c>
      <c r="AE56">
        <v>0</v>
      </c>
      <c r="AF56">
        <v>0</v>
      </c>
      <c r="AG56">
        <v>0</v>
      </c>
      <c r="AH56">
        <v>738.85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118</v>
      </c>
      <c r="AU56" t="s">
        <v>3</v>
      </c>
      <c r="AV56">
        <v>1</v>
      </c>
      <c r="AW56">
        <v>2</v>
      </c>
      <c r="AX56">
        <v>48169574</v>
      </c>
      <c r="AY56">
        <v>2</v>
      </c>
      <c r="AZ56">
        <v>131072</v>
      </c>
      <c r="BA56">
        <v>53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87184.3</v>
      </c>
      <c r="BN56">
        <v>118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87184.3</v>
      </c>
      <c r="BU56">
        <v>118</v>
      </c>
      <c r="BV56">
        <v>0</v>
      </c>
      <c r="BW56">
        <v>1</v>
      </c>
      <c r="CU56">
        <f>ROUND(AT56*Source!I44*AH56*AL56,2)</f>
        <v>84994.23</v>
      </c>
      <c r="CV56">
        <f>ROUND(Y56*Source!I44,7)</f>
        <v>115.03583999999999</v>
      </c>
      <c r="CW56">
        <v>0</v>
      </c>
      <c r="CX56">
        <f>ROUND(Y56*Source!I44,7)</f>
        <v>115.03583999999999</v>
      </c>
      <c r="CY56">
        <f>AD56</f>
        <v>738.85</v>
      </c>
      <c r="CZ56">
        <f>AH56</f>
        <v>738.85</v>
      </c>
      <c r="DA56">
        <f>AL56</f>
        <v>1</v>
      </c>
      <c r="DB56">
        <f t="shared" si="18"/>
        <v>87184.3</v>
      </c>
      <c r="DC56">
        <f t="shared" si="19"/>
        <v>0</v>
      </c>
      <c r="DD56" t="s">
        <v>3</v>
      </c>
      <c r="DE56" t="s">
        <v>3</v>
      </c>
      <c r="DF56">
        <f>ROUND(ROUND(AE56,2)*CX56,2)</f>
        <v>0</v>
      </c>
      <c r="DG56">
        <f t="shared" si="25"/>
        <v>0</v>
      </c>
      <c r="DH56">
        <f t="shared" si="20"/>
        <v>0</v>
      </c>
      <c r="DI56">
        <f t="shared" si="21"/>
        <v>84994.23</v>
      </c>
      <c r="DJ56">
        <f>DI56</f>
        <v>84994.23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ROW(Source!A44)</f>
        <v>44</v>
      </c>
      <c r="B57">
        <v>48169259</v>
      </c>
      <c r="C57">
        <v>48169561</v>
      </c>
      <c r="D57">
        <v>45910359</v>
      </c>
      <c r="E57">
        <v>115</v>
      </c>
      <c r="F57">
        <v>1</v>
      </c>
      <c r="G57">
        <v>1</v>
      </c>
      <c r="H57">
        <v>1</v>
      </c>
      <c r="I57" t="s">
        <v>294</v>
      </c>
      <c r="J57" t="s">
        <v>3</v>
      </c>
      <c r="K57" t="s">
        <v>295</v>
      </c>
      <c r="L57">
        <v>1191</v>
      </c>
      <c r="N57">
        <v>1013</v>
      </c>
      <c r="O57" t="s">
        <v>296</v>
      </c>
      <c r="P57" t="s">
        <v>296</v>
      </c>
      <c r="Q57">
        <v>1</v>
      </c>
      <c r="W57">
        <v>0</v>
      </c>
      <c r="X57">
        <v>-1417349443</v>
      </c>
      <c r="Y57">
        <f t="shared" si="17"/>
        <v>0.5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0.5</v>
      </c>
      <c r="AU57" t="s">
        <v>3</v>
      </c>
      <c r="AV57">
        <v>2</v>
      </c>
      <c r="AW57">
        <v>2</v>
      </c>
      <c r="AX57">
        <v>48169575</v>
      </c>
      <c r="AY57">
        <v>1</v>
      </c>
      <c r="AZ57">
        <v>0</v>
      </c>
      <c r="BA57">
        <v>54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ROUND(Y57*Source!I44,7)</f>
        <v>0.48743999999999998</v>
      </c>
      <c r="CY57">
        <f>AD57</f>
        <v>0</v>
      </c>
      <c r="CZ57">
        <f>AH57</f>
        <v>0</v>
      </c>
      <c r="DA57">
        <f>AL57</f>
        <v>1</v>
      </c>
      <c r="DB57">
        <f t="shared" si="18"/>
        <v>0</v>
      </c>
      <c r="DC57">
        <f t="shared" si="19"/>
        <v>0</v>
      </c>
      <c r="DD57" t="s">
        <v>3</v>
      </c>
      <c r="DE57" t="s">
        <v>3</v>
      </c>
      <c r="DF57">
        <f>ROUND(ROUND(AE57,2)*CX57,2)</f>
        <v>0</v>
      </c>
      <c r="DG57">
        <f t="shared" si="25"/>
        <v>0</v>
      </c>
      <c r="DH57">
        <f t="shared" si="20"/>
        <v>0</v>
      </c>
      <c r="DI57">
        <f t="shared" si="21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ROW(Source!A44)</f>
        <v>44</v>
      </c>
      <c r="B58">
        <v>48169259</v>
      </c>
      <c r="C58">
        <v>48169561</v>
      </c>
      <c r="D58">
        <v>46128463</v>
      </c>
      <c r="E58">
        <v>1</v>
      </c>
      <c r="F58">
        <v>1</v>
      </c>
      <c r="G58">
        <v>1</v>
      </c>
      <c r="H58">
        <v>2</v>
      </c>
      <c r="I58" t="s">
        <v>328</v>
      </c>
      <c r="J58" t="s">
        <v>329</v>
      </c>
      <c r="K58" t="s">
        <v>330</v>
      </c>
      <c r="L58">
        <v>1368</v>
      </c>
      <c r="N58">
        <v>1011</v>
      </c>
      <c r="O58" t="s">
        <v>300</v>
      </c>
      <c r="P58" t="s">
        <v>300</v>
      </c>
      <c r="Q58">
        <v>1</v>
      </c>
      <c r="W58">
        <v>0</v>
      </c>
      <c r="X58">
        <v>-208228746</v>
      </c>
      <c r="Y58">
        <f t="shared" si="17"/>
        <v>0.22</v>
      </c>
      <c r="AA58">
        <v>0</v>
      </c>
      <c r="AB58">
        <v>1488.78</v>
      </c>
      <c r="AC58">
        <v>1051.33</v>
      </c>
      <c r="AD58">
        <v>0</v>
      </c>
      <c r="AE58">
        <v>0</v>
      </c>
      <c r="AF58">
        <v>1488.78</v>
      </c>
      <c r="AG58">
        <v>1051.33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0.22</v>
      </c>
      <c r="AU58" t="s">
        <v>3</v>
      </c>
      <c r="AV58">
        <v>0</v>
      </c>
      <c r="AW58">
        <v>2</v>
      </c>
      <c r="AX58">
        <v>48169576</v>
      </c>
      <c r="AY58">
        <v>2</v>
      </c>
      <c r="AZ58">
        <v>98304</v>
      </c>
      <c r="BA58">
        <v>55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327.53159999999997</v>
      </c>
      <c r="BL58">
        <v>231.29259999999999</v>
      </c>
      <c r="BM58">
        <v>0</v>
      </c>
      <c r="BN58">
        <v>0</v>
      </c>
      <c r="BO58">
        <v>0.22</v>
      </c>
      <c r="BP58">
        <v>1</v>
      </c>
      <c r="BQ58">
        <v>0</v>
      </c>
      <c r="BR58">
        <v>327.53159999999997</v>
      </c>
      <c r="BS58">
        <v>231.29259999999999</v>
      </c>
      <c r="BT58">
        <v>0</v>
      </c>
      <c r="BU58">
        <v>0</v>
      </c>
      <c r="BV58">
        <v>0.22</v>
      </c>
      <c r="BW58">
        <v>1</v>
      </c>
      <c r="CV58">
        <v>0</v>
      </c>
      <c r="CW58">
        <f>ROUND(Y58*Source!I44*DO58,7)</f>
        <v>0.21447359999999999</v>
      </c>
      <c r="CX58">
        <f>ROUND(Y58*Source!I44,7)</f>
        <v>0.21447359999999999</v>
      </c>
      <c r="CY58">
        <f>AB58</f>
        <v>1488.78</v>
      </c>
      <c r="CZ58">
        <f>AF58</f>
        <v>1488.78</v>
      </c>
      <c r="DA58">
        <f>AJ58</f>
        <v>1</v>
      </c>
      <c r="DB58">
        <f t="shared" si="18"/>
        <v>327.52999999999997</v>
      </c>
      <c r="DC58">
        <f t="shared" si="19"/>
        <v>231.29</v>
      </c>
      <c r="DD58" t="s">
        <v>3</v>
      </c>
      <c r="DE58" t="s">
        <v>3</v>
      </c>
      <c r="DF58">
        <f>ROUND(ROUND(AE58,2)*CX58,2)</f>
        <v>0</v>
      </c>
      <c r="DG58">
        <f t="shared" si="25"/>
        <v>319.3</v>
      </c>
      <c r="DH58">
        <f t="shared" si="20"/>
        <v>225.48</v>
      </c>
      <c r="DI58">
        <f t="shared" si="21"/>
        <v>0</v>
      </c>
      <c r="DJ58">
        <f>DG58+DH58</f>
        <v>544.78</v>
      </c>
      <c r="DK58">
        <v>1</v>
      </c>
      <c r="DL58" t="s">
        <v>301</v>
      </c>
      <c r="DM58">
        <v>6</v>
      </c>
      <c r="DN58" t="s">
        <v>296</v>
      </c>
      <c r="DO58">
        <v>1</v>
      </c>
    </row>
    <row r="59" spans="1:119" x14ac:dyDescent="0.2">
      <c r="A59">
        <f>ROW(Source!A44)</f>
        <v>44</v>
      </c>
      <c r="B59">
        <v>48169259</v>
      </c>
      <c r="C59">
        <v>48169561</v>
      </c>
      <c r="D59">
        <v>46129773</v>
      </c>
      <c r="E59">
        <v>1</v>
      </c>
      <c r="F59">
        <v>1</v>
      </c>
      <c r="G59">
        <v>1</v>
      </c>
      <c r="H59">
        <v>2</v>
      </c>
      <c r="I59" t="s">
        <v>313</v>
      </c>
      <c r="J59" t="s">
        <v>314</v>
      </c>
      <c r="K59" t="s">
        <v>315</v>
      </c>
      <c r="L59">
        <v>1368</v>
      </c>
      <c r="N59">
        <v>1011</v>
      </c>
      <c r="O59" t="s">
        <v>300</v>
      </c>
      <c r="P59" t="s">
        <v>300</v>
      </c>
      <c r="Q59">
        <v>1</v>
      </c>
      <c r="W59">
        <v>0</v>
      </c>
      <c r="X59">
        <v>-1370349894</v>
      </c>
      <c r="Y59">
        <f t="shared" si="17"/>
        <v>0.28000000000000003</v>
      </c>
      <c r="AA59">
        <v>0</v>
      </c>
      <c r="AB59">
        <v>572.77</v>
      </c>
      <c r="AC59">
        <v>782.65</v>
      </c>
      <c r="AD59">
        <v>0</v>
      </c>
      <c r="AE59">
        <v>0</v>
      </c>
      <c r="AF59">
        <v>572.77</v>
      </c>
      <c r="AG59">
        <v>782.65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0.28000000000000003</v>
      </c>
      <c r="AU59" t="s">
        <v>3</v>
      </c>
      <c r="AV59">
        <v>0</v>
      </c>
      <c r="AW59">
        <v>2</v>
      </c>
      <c r="AX59">
        <v>48169577</v>
      </c>
      <c r="AY59">
        <v>2</v>
      </c>
      <c r="AZ59">
        <v>98304</v>
      </c>
      <c r="BA59">
        <v>56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160.37560000000002</v>
      </c>
      <c r="BL59">
        <v>219.14200000000002</v>
      </c>
      <c r="BM59">
        <v>0</v>
      </c>
      <c r="BN59">
        <v>0</v>
      </c>
      <c r="BO59">
        <v>0.28000000000000003</v>
      </c>
      <c r="BP59">
        <v>1</v>
      </c>
      <c r="BQ59">
        <v>0</v>
      </c>
      <c r="BR59">
        <v>160.37560000000002</v>
      </c>
      <c r="BS59">
        <v>219.14200000000002</v>
      </c>
      <c r="BT59">
        <v>0</v>
      </c>
      <c r="BU59">
        <v>0</v>
      </c>
      <c r="BV59">
        <v>0.28000000000000003</v>
      </c>
      <c r="BW59">
        <v>1</v>
      </c>
      <c r="CV59">
        <v>0</v>
      </c>
      <c r="CW59">
        <f>ROUND(Y59*Source!I44*DO59,7)</f>
        <v>0.2729664</v>
      </c>
      <c r="CX59">
        <f>ROUND(Y59*Source!I44,7)</f>
        <v>0.2729664</v>
      </c>
      <c r="CY59">
        <f>AB59</f>
        <v>572.77</v>
      </c>
      <c r="CZ59">
        <f>AF59</f>
        <v>572.77</v>
      </c>
      <c r="DA59">
        <f>AJ59</f>
        <v>1</v>
      </c>
      <c r="DB59">
        <f t="shared" si="18"/>
        <v>160.38</v>
      </c>
      <c r="DC59">
        <f t="shared" si="19"/>
        <v>219.14</v>
      </c>
      <c r="DD59" t="s">
        <v>3</v>
      </c>
      <c r="DE59" t="s">
        <v>3</v>
      </c>
      <c r="DF59">
        <f>ROUND(ROUND(AE59,2)*CX59,2)</f>
        <v>0</v>
      </c>
      <c r="DG59">
        <f t="shared" si="25"/>
        <v>156.35</v>
      </c>
      <c r="DH59">
        <f t="shared" si="20"/>
        <v>213.64</v>
      </c>
      <c r="DI59">
        <f t="shared" si="21"/>
        <v>0</v>
      </c>
      <c r="DJ59">
        <f>DG59+DH59</f>
        <v>369.99</v>
      </c>
      <c r="DK59">
        <v>1</v>
      </c>
      <c r="DL59" t="s">
        <v>316</v>
      </c>
      <c r="DM59">
        <v>4</v>
      </c>
      <c r="DN59" t="s">
        <v>296</v>
      </c>
      <c r="DO59">
        <v>1</v>
      </c>
    </row>
    <row r="60" spans="1:119" x14ac:dyDescent="0.2">
      <c r="A60">
        <f>ROW(Source!A44)</f>
        <v>44</v>
      </c>
      <c r="B60">
        <v>48169259</v>
      </c>
      <c r="C60">
        <v>48169561</v>
      </c>
      <c r="D60">
        <v>46130058</v>
      </c>
      <c r="E60">
        <v>1</v>
      </c>
      <c r="F60">
        <v>1</v>
      </c>
      <c r="G60">
        <v>1</v>
      </c>
      <c r="H60">
        <v>2</v>
      </c>
      <c r="I60" t="s">
        <v>341</v>
      </c>
      <c r="J60" t="s">
        <v>342</v>
      </c>
      <c r="K60" t="s">
        <v>343</v>
      </c>
      <c r="L60">
        <v>1368</v>
      </c>
      <c r="N60">
        <v>1011</v>
      </c>
      <c r="O60" t="s">
        <v>300</v>
      </c>
      <c r="P60" t="s">
        <v>300</v>
      </c>
      <c r="Q60">
        <v>1</v>
      </c>
      <c r="W60">
        <v>0</v>
      </c>
      <c r="X60">
        <v>-1363644737</v>
      </c>
      <c r="Y60">
        <f t="shared" si="17"/>
        <v>1.49</v>
      </c>
      <c r="AA60">
        <v>0</v>
      </c>
      <c r="AB60">
        <v>28.51</v>
      </c>
      <c r="AC60">
        <v>0</v>
      </c>
      <c r="AD60">
        <v>0</v>
      </c>
      <c r="AE60">
        <v>0</v>
      </c>
      <c r="AF60">
        <v>28.51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1.49</v>
      </c>
      <c r="AU60" t="s">
        <v>3</v>
      </c>
      <c r="AV60">
        <v>0</v>
      </c>
      <c r="AW60">
        <v>2</v>
      </c>
      <c r="AX60">
        <v>48169578</v>
      </c>
      <c r="AY60">
        <v>2</v>
      </c>
      <c r="AZ60">
        <v>32768</v>
      </c>
      <c r="BA60">
        <v>57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42.479900000000001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42.479900000000001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ROUND(Y60*Source!I44*DO60,7)</f>
        <v>0</v>
      </c>
      <c r="CX60">
        <f>ROUND(Y60*Source!I44,7)</f>
        <v>1.4525712</v>
      </c>
      <c r="CY60">
        <f>AB60</f>
        <v>28.51</v>
      </c>
      <c r="CZ60">
        <f>AF60</f>
        <v>28.51</v>
      </c>
      <c r="DA60">
        <f>AJ60</f>
        <v>1</v>
      </c>
      <c r="DB60">
        <f t="shared" si="18"/>
        <v>42.48</v>
      </c>
      <c r="DC60">
        <f t="shared" si="19"/>
        <v>0</v>
      </c>
      <c r="DD60" t="s">
        <v>3</v>
      </c>
      <c r="DE60" t="s">
        <v>3</v>
      </c>
      <c r="DF60">
        <f>ROUND(ROUND(AE60,2)*CX60,2)</f>
        <v>0</v>
      </c>
      <c r="DG60">
        <f t="shared" si="25"/>
        <v>41.41</v>
      </c>
      <c r="DH60">
        <f t="shared" si="20"/>
        <v>0</v>
      </c>
      <c r="DI60">
        <f t="shared" si="21"/>
        <v>0</v>
      </c>
      <c r="DJ60">
        <f>DG60+DH60</f>
        <v>41.41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ROW(Source!A44)</f>
        <v>44</v>
      </c>
      <c r="B61">
        <v>48169259</v>
      </c>
      <c r="C61">
        <v>48169561</v>
      </c>
      <c r="D61">
        <v>46045500</v>
      </c>
      <c r="E61">
        <v>1</v>
      </c>
      <c r="F61">
        <v>1</v>
      </c>
      <c r="G61">
        <v>1</v>
      </c>
      <c r="H61">
        <v>3</v>
      </c>
      <c r="I61" t="s">
        <v>380</v>
      </c>
      <c r="J61" t="s">
        <v>381</v>
      </c>
      <c r="K61" t="s">
        <v>382</v>
      </c>
      <c r="L61">
        <v>1346</v>
      </c>
      <c r="N61">
        <v>1009</v>
      </c>
      <c r="O61" t="s">
        <v>383</v>
      </c>
      <c r="P61" t="s">
        <v>383</v>
      </c>
      <c r="Q61">
        <v>1</v>
      </c>
      <c r="W61">
        <v>0</v>
      </c>
      <c r="X61">
        <v>2058174609</v>
      </c>
      <c r="Y61">
        <f t="shared" si="17"/>
        <v>2</v>
      </c>
      <c r="AA61">
        <v>141.62</v>
      </c>
      <c r="AB61">
        <v>0</v>
      </c>
      <c r="AC61">
        <v>0</v>
      </c>
      <c r="AD61">
        <v>0</v>
      </c>
      <c r="AE61">
        <v>155.63</v>
      </c>
      <c r="AF61">
        <v>0</v>
      </c>
      <c r="AG61">
        <v>0</v>
      </c>
      <c r="AH61">
        <v>0</v>
      </c>
      <c r="AI61">
        <v>0.91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</v>
      </c>
      <c r="AU61" t="s">
        <v>3</v>
      </c>
      <c r="AV61">
        <v>0</v>
      </c>
      <c r="AW61">
        <v>2</v>
      </c>
      <c r="AX61">
        <v>48169579</v>
      </c>
      <c r="AY61">
        <v>1</v>
      </c>
      <c r="AZ61">
        <v>0</v>
      </c>
      <c r="BA61">
        <v>58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311.26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311.26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ROUND(Y61*Source!I44,7)</f>
        <v>1.9497599999999999</v>
      </c>
      <c r="CY61">
        <f t="shared" ref="CY61:CY67" si="26">AA61</f>
        <v>141.62</v>
      </c>
      <c r="CZ61">
        <f t="shared" ref="CZ61:CZ67" si="27">AE61</f>
        <v>155.63</v>
      </c>
      <c r="DA61">
        <f t="shared" ref="DA61:DA67" si="28">AI61</f>
        <v>0.91</v>
      </c>
      <c r="DB61">
        <f t="shared" si="18"/>
        <v>311.26</v>
      </c>
      <c r="DC61">
        <f t="shared" si="19"/>
        <v>0</v>
      </c>
      <c r="DD61" t="s">
        <v>3</v>
      </c>
      <c r="DE61" t="s">
        <v>3</v>
      </c>
      <c r="DF61">
        <f>ROUND(ROUND(AE61*AI61,2)*CX61,2)</f>
        <v>276.13</v>
      </c>
      <c r="DG61">
        <f t="shared" si="25"/>
        <v>0</v>
      </c>
      <c r="DH61">
        <f t="shared" si="20"/>
        <v>0</v>
      </c>
      <c r="DI61">
        <f t="shared" si="21"/>
        <v>0</v>
      </c>
      <c r="DJ61">
        <f t="shared" ref="DJ61:DJ67" si="29">DF61</f>
        <v>276.13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ROW(Source!A44)</f>
        <v>44</v>
      </c>
      <c r="B62">
        <v>48169259</v>
      </c>
      <c r="C62">
        <v>48169561</v>
      </c>
      <c r="D62">
        <v>46056030</v>
      </c>
      <c r="E62">
        <v>1</v>
      </c>
      <c r="F62">
        <v>1</v>
      </c>
      <c r="G62">
        <v>1</v>
      </c>
      <c r="H62">
        <v>3</v>
      </c>
      <c r="I62" t="s">
        <v>384</v>
      </c>
      <c r="J62" t="s">
        <v>385</v>
      </c>
      <c r="K62" t="s">
        <v>386</v>
      </c>
      <c r="L62">
        <v>1371</v>
      </c>
      <c r="N62">
        <v>1013</v>
      </c>
      <c r="O62" t="s">
        <v>387</v>
      </c>
      <c r="P62" t="s">
        <v>387</v>
      </c>
      <c r="Q62">
        <v>1</v>
      </c>
      <c r="W62">
        <v>0</v>
      </c>
      <c r="X62">
        <v>1820296264</v>
      </c>
      <c r="Y62">
        <f t="shared" si="17"/>
        <v>0.01</v>
      </c>
      <c r="AA62">
        <v>82371.28</v>
      </c>
      <c r="AB62">
        <v>0</v>
      </c>
      <c r="AC62">
        <v>0</v>
      </c>
      <c r="AD62">
        <v>0</v>
      </c>
      <c r="AE62">
        <v>61015.76</v>
      </c>
      <c r="AF62">
        <v>0</v>
      </c>
      <c r="AG62">
        <v>0</v>
      </c>
      <c r="AH62">
        <v>0</v>
      </c>
      <c r="AI62">
        <v>1.35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0.01</v>
      </c>
      <c r="AU62" t="s">
        <v>3</v>
      </c>
      <c r="AV62">
        <v>0</v>
      </c>
      <c r="AW62">
        <v>2</v>
      </c>
      <c r="AX62">
        <v>48169580</v>
      </c>
      <c r="AY62">
        <v>1</v>
      </c>
      <c r="AZ62">
        <v>0</v>
      </c>
      <c r="BA62">
        <v>59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610.1576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610.1576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ROUND(Y62*Source!I44,7)</f>
        <v>9.7488000000000002E-3</v>
      </c>
      <c r="CY62">
        <f t="shared" si="26"/>
        <v>82371.28</v>
      </c>
      <c r="CZ62">
        <f t="shared" si="27"/>
        <v>61015.76</v>
      </c>
      <c r="DA62">
        <f t="shared" si="28"/>
        <v>1.35</v>
      </c>
      <c r="DB62">
        <f t="shared" si="18"/>
        <v>610.16</v>
      </c>
      <c r="DC62">
        <f t="shared" si="19"/>
        <v>0</v>
      </c>
      <c r="DD62" t="s">
        <v>3</v>
      </c>
      <c r="DE62" t="s">
        <v>3</v>
      </c>
      <c r="DF62">
        <f>ROUND(ROUND(AE62*AI62,2)*CX62,2)</f>
        <v>803.02</v>
      </c>
      <c r="DG62">
        <f t="shared" si="25"/>
        <v>0</v>
      </c>
      <c r="DH62">
        <f t="shared" si="20"/>
        <v>0</v>
      </c>
      <c r="DI62">
        <f t="shared" si="21"/>
        <v>0</v>
      </c>
      <c r="DJ62">
        <f t="shared" si="29"/>
        <v>803.02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ROW(Source!A44)</f>
        <v>44</v>
      </c>
      <c r="B63">
        <v>48169259</v>
      </c>
      <c r="C63">
        <v>48169561</v>
      </c>
      <c r="D63">
        <v>46060556</v>
      </c>
      <c r="E63">
        <v>1</v>
      </c>
      <c r="F63">
        <v>1</v>
      </c>
      <c r="G63">
        <v>1</v>
      </c>
      <c r="H63">
        <v>3</v>
      </c>
      <c r="I63" t="s">
        <v>113</v>
      </c>
      <c r="J63" t="s">
        <v>115</v>
      </c>
      <c r="K63" t="s">
        <v>114</v>
      </c>
      <c r="L63">
        <v>1348</v>
      </c>
      <c r="N63">
        <v>1009</v>
      </c>
      <c r="O63" t="s">
        <v>83</v>
      </c>
      <c r="P63" t="s">
        <v>83</v>
      </c>
      <c r="Q63">
        <v>1000</v>
      </c>
      <c r="W63">
        <v>0</v>
      </c>
      <c r="X63">
        <v>1770476714</v>
      </c>
      <c r="Y63">
        <f t="shared" si="17"/>
        <v>0.34524372230428363</v>
      </c>
      <c r="AA63">
        <v>49795.86</v>
      </c>
      <c r="AB63">
        <v>0</v>
      </c>
      <c r="AC63">
        <v>0</v>
      </c>
      <c r="AD63">
        <v>0</v>
      </c>
      <c r="AE63">
        <v>49795.86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0.34524372230428363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ROUND(Y63*Source!I44,7)</f>
        <v>0.33657120000000001</v>
      </c>
      <c r="CY63">
        <f t="shared" si="26"/>
        <v>49795.86</v>
      </c>
      <c r="CZ63">
        <f t="shared" si="27"/>
        <v>49795.86</v>
      </c>
      <c r="DA63">
        <f t="shared" si="28"/>
        <v>1</v>
      </c>
      <c r="DB63">
        <f t="shared" si="18"/>
        <v>17191.71</v>
      </c>
      <c r="DC63">
        <f t="shared" si="19"/>
        <v>0</v>
      </c>
      <c r="DD63" t="s">
        <v>3</v>
      </c>
      <c r="DE63" t="s">
        <v>3</v>
      </c>
      <c r="DF63">
        <f>ROUND(ROUND(AE63,2)*CX63,2)</f>
        <v>16759.849999999999</v>
      </c>
      <c r="DG63">
        <f t="shared" si="25"/>
        <v>0</v>
      </c>
      <c r="DH63">
        <f t="shared" si="20"/>
        <v>0</v>
      </c>
      <c r="DI63">
        <f t="shared" si="21"/>
        <v>0</v>
      </c>
      <c r="DJ63">
        <f t="shared" si="29"/>
        <v>16759.849999999999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ROW(Source!A44)</f>
        <v>44</v>
      </c>
      <c r="B64">
        <v>48169259</v>
      </c>
      <c r="C64">
        <v>48169561</v>
      </c>
      <c r="D64">
        <v>0</v>
      </c>
      <c r="E64">
        <v>1</v>
      </c>
      <c r="F64">
        <v>1</v>
      </c>
      <c r="G64">
        <v>1</v>
      </c>
      <c r="H64">
        <v>3</v>
      </c>
      <c r="I64" t="s">
        <v>388</v>
      </c>
      <c r="J64" t="s">
        <v>3</v>
      </c>
      <c r="K64" t="s">
        <v>389</v>
      </c>
      <c r="L64">
        <v>1348</v>
      </c>
      <c r="N64">
        <v>1009</v>
      </c>
      <c r="O64" t="s">
        <v>83</v>
      </c>
      <c r="P64" t="s">
        <v>83</v>
      </c>
      <c r="Q64">
        <v>1000</v>
      </c>
      <c r="W64">
        <v>0</v>
      </c>
      <c r="X64">
        <v>-1713115370</v>
      </c>
      <c r="Y64">
        <f t="shared" si="17"/>
        <v>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</v>
      </c>
      <c r="AU64" t="s">
        <v>3</v>
      </c>
      <c r="AV64">
        <v>0</v>
      </c>
      <c r="AW64">
        <v>2</v>
      </c>
      <c r="AX64">
        <v>48169581</v>
      </c>
      <c r="AY64">
        <v>1</v>
      </c>
      <c r="AZ64">
        <v>0</v>
      </c>
      <c r="BA64">
        <v>60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ROUND(Y64*Source!I44,7)</f>
        <v>0.97487999999999997</v>
      </c>
      <c r="CY64">
        <f t="shared" si="26"/>
        <v>0</v>
      </c>
      <c r="CZ64">
        <f t="shared" si="27"/>
        <v>0</v>
      </c>
      <c r="DA64">
        <f t="shared" si="28"/>
        <v>1</v>
      </c>
      <c r="DB64">
        <f t="shared" si="18"/>
        <v>0</v>
      </c>
      <c r="DC64">
        <f t="shared" si="19"/>
        <v>0</v>
      </c>
      <c r="DD64" t="s">
        <v>3</v>
      </c>
      <c r="DE64" t="s">
        <v>3</v>
      </c>
      <c r="DF64">
        <f>ROUND(ROUND(AE64,2)*CX64,2)</f>
        <v>0</v>
      </c>
      <c r="DG64">
        <f t="shared" si="25"/>
        <v>0</v>
      </c>
      <c r="DH64">
        <f t="shared" si="20"/>
        <v>0</v>
      </c>
      <c r="DI64">
        <f t="shared" si="21"/>
        <v>0</v>
      </c>
      <c r="DJ64">
        <f t="shared" si="2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ROW(Source!A44)</f>
        <v>44</v>
      </c>
      <c r="B65">
        <v>48169259</v>
      </c>
      <c r="C65">
        <v>48169561</v>
      </c>
      <c r="D65">
        <v>46060763</v>
      </c>
      <c r="E65">
        <v>1</v>
      </c>
      <c r="F65">
        <v>1</v>
      </c>
      <c r="G65">
        <v>1</v>
      </c>
      <c r="H65">
        <v>3</v>
      </c>
      <c r="I65" t="s">
        <v>117</v>
      </c>
      <c r="J65" t="s">
        <v>119</v>
      </c>
      <c r="K65" t="s">
        <v>118</v>
      </c>
      <c r="L65">
        <v>1348</v>
      </c>
      <c r="N65">
        <v>1009</v>
      </c>
      <c r="O65" t="s">
        <v>83</v>
      </c>
      <c r="P65" t="s">
        <v>83</v>
      </c>
      <c r="Q65">
        <v>1000</v>
      </c>
      <c r="W65">
        <v>0</v>
      </c>
      <c r="X65">
        <v>1580323058</v>
      </c>
      <c r="Y65">
        <f t="shared" ref="Y65:Y97" si="30">AT65</f>
        <v>1</v>
      </c>
      <c r="AA65">
        <v>163041.10999999999</v>
      </c>
      <c r="AB65">
        <v>0</v>
      </c>
      <c r="AC65">
        <v>0</v>
      </c>
      <c r="AD65">
        <v>0</v>
      </c>
      <c r="AE65">
        <v>144284.17000000001</v>
      </c>
      <c r="AF65">
        <v>0</v>
      </c>
      <c r="AG65">
        <v>0</v>
      </c>
      <c r="AH65">
        <v>0</v>
      </c>
      <c r="AI65">
        <v>1.1299999999999999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1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ROUND(Y65*Source!I44,7)</f>
        <v>0.97487999999999997</v>
      </c>
      <c r="CY65">
        <f t="shared" si="26"/>
        <v>163041.10999999999</v>
      </c>
      <c r="CZ65">
        <f t="shared" si="27"/>
        <v>144284.17000000001</v>
      </c>
      <c r="DA65">
        <f t="shared" si="28"/>
        <v>1.1299999999999999</v>
      </c>
      <c r="DB65">
        <f t="shared" ref="DB65:DB97" si="31">ROUND(ROUND(AT65*CZ65,2),6)</f>
        <v>144284.17000000001</v>
      </c>
      <c r="DC65">
        <f t="shared" ref="DC65:DC97" si="32">ROUND(ROUND(AT65*AG65,2),6)</f>
        <v>0</v>
      </c>
      <c r="DD65" t="s">
        <v>3</v>
      </c>
      <c r="DE65" t="s">
        <v>3</v>
      </c>
      <c r="DF65">
        <f>ROUND(ROUND(AE65*AI65,2)*CX65,2)</f>
        <v>158945.51999999999</v>
      </c>
      <c r="DG65">
        <f t="shared" si="25"/>
        <v>0</v>
      </c>
      <c r="DH65">
        <f t="shared" ref="DH65:DH97" si="33">ROUND(ROUND(AG65,2)*CX65,2)</f>
        <v>0</v>
      </c>
      <c r="DI65">
        <f t="shared" ref="DI65:DI97" si="34">ROUND(ROUND(AH65,2)*CX65,2)</f>
        <v>0</v>
      </c>
      <c r="DJ65">
        <f t="shared" si="29"/>
        <v>158945.51999999999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ROW(Source!A44)</f>
        <v>44</v>
      </c>
      <c r="B66">
        <v>48169259</v>
      </c>
      <c r="C66">
        <v>48169561</v>
      </c>
      <c r="D66">
        <v>46060789</v>
      </c>
      <c r="E66">
        <v>1</v>
      </c>
      <c r="F66">
        <v>1</v>
      </c>
      <c r="G66">
        <v>1</v>
      </c>
      <c r="H66">
        <v>3</v>
      </c>
      <c r="I66" t="s">
        <v>86</v>
      </c>
      <c r="J66" t="s">
        <v>88</v>
      </c>
      <c r="K66" t="s">
        <v>87</v>
      </c>
      <c r="L66">
        <v>1348</v>
      </c>
      <c r="N66">
        <v>1009</v>
      </c>
      <c r="O66" t="s">
        <v>83</v>
      </c>
      <c r="P66" t="s">
        <v>83</v>
      </c>
      <c r="Q66">
        <v>1000</v>
      </c>
      <c r="W66">
        <v>0</v>
      </c>
      <c r="X66">
        <v>262551053</v>
      </c>
      <c r="Y66">
        <f t="shared" si="30"/>
        <v>0.09</v>
      </c>
      <c r="AA66">
        <v>50220.86</v>
      </c>
      <c r="AB66">
        <v>0</v>
      </c>
      <c r="AC66">
        <v>0</v>
      </c>
      <c r="AD66">
        <v>0</v>
      </c>
      <c r="AE66">
        <v>50220.86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0.09</v>
      </c>
      <c r="AU66" t="s">
        <v>3</v>
      </c>
      <c r="AV66">
        <v>0</v>
      </c>
      <c r="AW66">
        <v>2</v>
      </c>
      <c r="AX66">
        <v>48169582</v>
      </c>
      <c r="AY66">
        <v>2</v>
      </c>
      <c r="AZ66">
        <v>16384</v>
      </c>
      <c r="BA66">
        <v>61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4519.8774000000003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4519.8774000000003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ROUND(Y66*Source!I44,7)</f>
        <v>8.7739200000000003E-2</v>
      </c>
      <c r="CY66">
        <f t="shared" si="26"/>
        <v>50220.86</v>
      </c>
      <c r="CZ66">
        <f t="shared" si="27"/>
        <v>50220.86</v>
      </c>
      <c r="DA66">
        <f t="shared" si="28"/>
        <v>1</v>
      </c>
      <c r="DB66">
        <f t="shared" si="31"/>
        <v>4519.88</v>
      </c>
      <c r="DC66">
        <f t="shared" si="32"/>
        <v>0</v>
      </c>
      <c r="DD66" t="s">
        <v>3</v>
      </c>
      <c r="DE66" t="s">
        <v>3</v>
      </c>
      <c r="DF66">
        <f t="shared" ref="DF66:DF77" si="35">ROUND(ROUND(AE66,2)*CX66,2)</f>
        <v>4406.34</v>
      </c>
      <c r="DG66">
        <f t="shared" si="25"/>
        <v>0</v>
      </c>
      <c r="DH66">
        <f t="shared" si="33"/>
        <v>0</v>
      </c>
      <c r="DI66">
        <f t="shared" si="34"/>
        <v>0</v>
      </c>
      <c r="DJ66">
        <f t="shared" si="29"/>
        <v>4406.34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ROW(Source!A44)</f>
        <v>44</v>
      </c>
      <c r="B67">
        <v>48169259</v>
      </c>
      <c r="C67">
        <v>48169561</v>
      </c>
      <c r="D67">
        <v>46060789</v>
      </c>
      <c r="E67">
        <v>1</v>
      </c>
      <c r="F67">
        <v>1</v>
      </c>
      <c r="G67">
        <v>1</v>
      </c>
      <c r="H67">
        <v>3</v>
      </c>
      <c r="I67" t="s">
        <v>86</v>
      </c>
      <c r="J67" t="s">
        <v>88</v>
      </c>
      <c r="K67" t="s">
        <v>87</v>
      </c>
      <c r="L67">
        <v>1348</v>
      </c>
      <c r="N67">
        <v>1009</v>
      </c>
      <c r="O67" t="s">
        <v>83</v>
      </c>
      <c r="P67" t="s">
        <v>83</v>
      </c>
      <c r="Q67">
        <v>1000</v>
      </c>
      <c r="W67">
        <v>0</v>
      </c>
      <c r="X67">
        <v>262551053</v>
      </c>
      <c r="Y67">
        <f t="shared" si="30"/>
        <v>-0.09</v>
      </c>
      <c r="AA67">
        <v>50220.86</v>
      </c>
      <c r="AB67">
        <v>0</v>
      </c>
      <c r="AC67">
        <v>0</v>
      </c>
      <c r="AD67">
        <v>0</v>
      </c>
      <c r="AE67">
        <v>50220.86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-0.09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ROUND(Y67*Source!I44,7)</f>
        <v>-8.7739200000000003E-2</v>
      </c>
      <c r="CY67">
        <f t="shared" si="26"/>
        <v>50220.86</v>
      </c>
      <c r="CZ67">
        <f t="shared" si="27"/>
        <v>50220.86</v>
      </c>
      <c r="DA67">
        <f t="shared" si="28"/>
        <v>1</v>
      </c>
      <c r="DB67">
        <f t="shared" si="31"/>
        <v>-4519.88</v>
      </c>
      <c r="DC67">
        <f t="shared" si="32"/>
        <v>0</v>
      </c>
      <c r="DD67" t="s">
        <v>3</v>
      </c>
      <c r="DE67" t="s">
        <v>3</v>
      </c>
      <c r="DF67">
        <f t="shared" si="35"/>
        <v>-4406.34</v>
      </c>
      <c r="DG67">
        <f t="shared" si="25"/>
        <v>0</v>
      </c>
      <c r="DH67">
        <f t="shared" si="33"/>
        <v>0</v>
      </c>
      <c r="DI67">
        <f t="shared" si="34"/>
        <v>0</v>
      </c>
      <c r="DJ67">
        <f t="shared" si="29"/>
        <v>-4406.34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ROW(Source!A50)</f>
        <v>50</v>
      </c>
      <c r="B68">
        <v>48169259</v>
      </c>
      <c r="C68">
        <v>48169588</v>
      </c>
      <c r="D68">
        <v>45910359</v>
      </c>
      <c r="E68">
        <v>115</v>
      </c>
      <c r="F68">
        <v>1</v>
      </c>
      <c r="G68">
        <v>1</v>
      </c>
      <c r="H68">
        <v>1</v>
      </c>
      <c r="I68" t="s">
        <v>294</v>
      </c>
      <c r="J68" t="s">
        <v>3</v>
      </c>
      <c r="K68" t="s">
        <v>295</v>
      </c>
      <c r="L68">
        <v>1191</v>
      </c>
      <c r="N68">
        <v>1013</v>
      </c>
      <c r="O68" t="s">
        <v>296</v>
      </c>
      <c r="P68" t="s">
        <v>296</v>
      </c>
      <c r="Q68">
        <v>1</v>
      </c>
      <c r="W68">
        <v>0</v>
      </c>
      <c r="X68">
        <v>-1417349443</v>
      </c>
      <c r="Y68">
        <f t="shared" si="30"/>
        <v>3.18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3.18</v>
      </c>
      <c r="AU68" t="s">
        <v>3</v>
      </c>
      <c r="AV68">
        <v>2</v>
      </c>
      <c r="AW68">
        <v>2</v>
      </c>
      <c r="AX68">
        <v>48169591</v>
      </c>
      <c r="AY68">
        <v>1</v>
      </c>
      <c r="AZ68">
        <v>0</v>
      </c>
      <c r="BA68">
        <v>62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ROUND(Y68*Source!I50,7)</f>
        <v>3.2512319999999999</v>
      </c>
      <c r="CY68">
        <f>AD68</f>
        <v>0</v>
      </c>
      <c r="CZ68">
        <f>AH68</f>
        <v>0</v>
      </c>
      <c r="DA68">
        <f>AL68</f>
        <v>1</v>
      </c>
      <c r="DB68">
        <f t="shared" si="31"/>
        <v>0</v>
      </c>
      <c r="DC68">
        <f t="shared" si="32"/>
        <v>0</v>
      </c>
      <c r="DD68" t="s">
        <v>3</v>
      </c>
      <c r="DE68" t="s">
        <v>3</v>
      </c>
      <c r="DF68">
        <f t="shared" si="35"/>
        <v>0</v>
      </c>
      <c r="DG68">
        <f t="shared" si="25"/>
        <v>0</v>
      </c>
      <c r="DH68">
        <f t="shared" si="33"/>
        <v>0</v>
      </c>
      <c r="DI68">
        <f t="shared" si="34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ROW(Source!A50)</f>
        <v>50</v>
      </c>
      <c r="B69">
        <v>48169259</v>
      </c>
      <c r="C69">
        <v>48169588</v>
      </c>
      <c r="D69">
        <v>46127824</v>
      </c>
      <c r="E69">
        <v>1</v>
      </c>
      <c r="F69">
        <v>1</v>
      </c>
      <c r="G69">
        <v>1</v>
      </c>
      <c r="H69">
        <v>2</v>
      </c>
      <c r="I69" t="s">
        <v>390</v>
      </c>
      <c r="J69" t="s">
        <v>391</v>
      </c>
      <c r="K69" t="s">
        <v>392</v>
      </c>
      <c r="L69">
        <v>1368</v>
      </c>
      <c r="N69">
        <v>1011</v>
      </c>
      <c r="O69" t="s">
        <v>300</v>
      </c>
      <c r="P69" t="s">
        <v>300</v>
      </c>
      <c r="Q69">
        <v>1</v>
      </c>
      <c r="W69">
        <v>0</v>
      </c>
      <c r="X69">
        <v>-240528252</v>
      </c>
      <c r="Y69">
        <f t="shared" si="30"/>
        <v>3.18</v>
      </c>
      <c r="AA69">
        <v>0</v>
      </c>
      <c r="AB69">
        <v>1180.43</v>
      </c>
      <c r="AC69">
        <v>1051.33</v>
      </c>
      <c r="AD69">
        <v>0</v>
      </c>
      <c r="AE69">
        <v>0</v>
      </c>
      <c r="AF69">
        <v>887.54</v>
      </c>
      <c r="AG69">
        <v>1051.33</v>
      </c>
      <c r="AH69">
        <v>0</v>
      </c>
      <c r="AI69">
        <v>1</v>
      </c>
      <c r="AJ69">
        <v>1.33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3.18</v>
      </c>
      <c r="AU69" t="s">
        <v>3</v>
      </c>
      <c r="AV69">
        <v>0</v>
      </c>
      <c r="AW69">
        <v>2</v>
      </c>
      <c r="AX69">
        <v>48169592</v>
      </c>
      <c r="AY69">
        <v>2</v>
      </c>
      <c r="AZ69">
        <v>65536</v>
      </c>
      <c r="BA69">
        <v>63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2822.3771999999999</v>
      </c>
      <c r="BL69">
        <v>3343.2293999999997</v>
      </c>
      <c r="BM69">
        <v>0</v>
      </c>
      <c r="BN69">
        <v>0</v>
      </c>
      <c r="BO69">
        <v>3.18</v>
      </c>
      <c r="BP69">
        <v>1</v>
      </c>
      <c r="BQ69">
        <v>0</v>
      </c>
      <c r="BR69">
        <v>2822.3771999999999</v>
      </c>
      <c r="BS69">
        <v>3343.2293999999997</v>
      </c>
      <c r="BT69">
        <v>0</v>
      </c>
      <c r="BU69">
        <v>0</v>
      </c>
      <c r="BV69">
        <v>3.18</v>
      </c>
      <c r="BW69">
        <v>1</v>
      </c>
      <c r="CV69">
        <v>0</v>
      </c>
      <c r="CW69">
        <f>ROUND(Y69*Source!I50*DO69,7)</f>
        <v>3.2512319999999999</v>
      </c>
      <c r="CX69">
        <f>ROUND(Y69*Source!I50,7)</f>
        <v>3.2512319999999999</v>
      </c>
      <c r="CY69">
        <f>AB69</f>
        <v>1180.43</v>
      </c>
      <c r="CZ69">
        <f>AF69</f>
        <v>887.54</v>
      </c>
      <c r="DA69">
        <f>AJ69</f>
        <v>1.33</v>
      </c>
      <c r="DB69">
        <f t="shared" si="31"/>
        <v>2822.38</v>
      </c>
      <c r="DC69">
        <f t="shared" si="32"/>
        <v>3343.23</v>
      </c>
      <c r="DD69" t="s">
        <v>3</v>
      </c>
      <c r="DE69" t="s">
        <v>3</v>
      </c>
      <c r="DF69">
        <f t="shared" si="35"/>
        <v>0</v>
      </c>
      <c r="DG69">
        <f>ROUND(ROUND(AF69*AJ69,2)*CX69,2)</f>
        <v>3837.85</v>
      </c>
      <c r="DH69">
        <f t="shared" si="33"/>
        <v>3418.12</v>
      </c>
      <c r="DI69">
        <f t="shared" si="34"/>
        <v>0</v>
      </c>
      <c r="DJ69">
        <f>DG69+DH69</f>
        <v>7255.9699999999993</v>
      </c>
      <c r="DK69">
        <v>0</v>
      </c>
      <c r="DL69" t="s">
        <v>301</v>
      </c>
      <c r="DM69">
        <v>6</v>
      </c>
      <c r="DN69" t="s">
        <v>296</v>
      </c>
      <c r="DO69">
        <v>1</v>
      </c>
    </row>
    <row r="70" spans="1:119" x14ac:dyDescent="0.2">
      <c r="A70">
        <f>ROW(Source!A52)</f>
        <v>52</v>
      </c>
      <c r="B70">
        <v>48169259</v>
      </c>
      <c r="C70">
        <v>48169594</v>
      </c>
      <c r="D70">
        <v>45910070</v>
      </c>
      <c r="E70">
        <v>115</v>
      </c>
      <c r="F70">
        <v>1</v>
      </c>
      <c r="G70">
        <v>1</v>
      </c>
      <c r="H70">
        <v>1</v>
      </c>
      <c r="I70" t="s">
        <v>393</v>
      </c>
      <c r="J70" t="s">
        <v>3</v>
      </c>
      <c r="K70" t="s">
        <v>394</v>
      </c>
      <c r="L70">
        <v>1191</v>
      </c>
      <c r="N70">
        <v>1013</v>
      </c>
      <c r="O70" t="s">
        <v>296</v>
      </c>
      <c r="P70" t="s">
        <v>296</v>
      </c>
      <c r="Q70">
        <v>1</v>
      </c>
      <c r="W70">
        <v>0</v>
      </c>
      <c r="X70">
        <v>-1217921481</v>
      </c>
      <c r="Y70">
        <f t="shared" si="30"/>
        <v>12.53</v>
      </c>
      <c r="AA70">
        <v>0</v>
      </c>
      <c r="AB70">
        <v>0</v>
      </c>
      <c r="AC70">
        <v>0</v>
      </c>
      <c r="AD70">
        <v>695.04</v>
      </c>
      <c r="AE70">
        <v>0</v>
      </c>
      <c r="AF70">
        <v>0</v>
      </c>
      <c r="AG70">
        <v>0</v>
      </c>
      <c r="AH70">
        <v>695.04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12.53</v>
      </c>
      <c r="AU70" t="s">
        <v>3</v>
      </c>
      <c r="AV70">
        <v>1</v>
      </c>
      <c r="AW70">
        <v>2</v>
      </c>
      <c r="AX70">
        <v>48169599</v>
      </c>
      <c r="AY70">
        <v>2</v>
      </c>
      <c r="AZ70">
        <v>131072</v>
      </c>
      <c r="BA70">
        <v>64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8708.8511999999992</v>
      </c>
      <c r="BN70">
        <v>12.53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8708.8511999999992</v>
      </c>
      <c r="BU70">
        <v>12.53</v>
      </c>
      <c r="BV70">
        <v>0</v>
      </c>
      <c r="BW70">
        <v>1</v>
      </c>
      <c r="CU70">
        <f>ROUND(AT70*Source!I52*AH70*AL70,2)</f>
        <v>89039.29</v>
      </c>
      <c r="CV70">
        <f>ROUND(Y70*Source!I52,7)</f>
        <v>128.10672</v>
      </c>
      <c r="CW70">
        <v>0</v>
      </c>
      <c r="CX70">
        <f>ROUND(Y70*Source!I52,7)</f>
        <v>128.10672</v>
      </c>
      <c r="CY70">
        <f>AD70</f>
        <v>695.04</v>
      </c>
      <c r="CZ70">
        <f>AH70</f>
        <v>695.04</v>
      </c>
      <c r="DA70">
        <f>AL70</f>
        <v>1</v>
      </c>
      <c r="DB70">
        <f t="shared" si="31"/>
        <v>8708.85</v>
      </c>
      <c r="DC70">
        <f t="shared" si="32"/>
        <v>0</v>
      </c>
      <c r="DD70" t="s">
        <v>3</v>
      </c>
      <c r="DE70" t="s">
        <v>3</v>
      </c>
      <c r="DF70">
        <f t="shared" si="35"/>
        <v>0</v>
      </c>
      <c r="DG70">
        <f>ROUND(ROUND(AF70,2)*CX70,2)</f>
        <v>0</v>
      </c>
      <c r="DH70">
        <f t="shared" si="33"/>
        <v>0</v>
      </c>
      <c r="DI70">
        <f t="shared" si="34"/>
        <v>89039.29</v>
      </c>
      <c r="DJ70">
        <f>DI70</f>
        <v>89039.29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ROW(Source!A52)</f>
        <v>52</v>
      </c>
      <c r="B71">
        <v>48169259</v>
      </c>
      <c r="C71">
        <v>48169594</v>
      </c>
      <c r="D71">
        <v>45910359</v>
      </c>
      <c r="E71">
        <v>115</v>
      </c>
      <c r="F71">
        <v>1</v>
      </c>
      <c r="G71">
        <v>1</v>
      </c>
      <c r="H71">
        <v>1</v>
      </c>
      <c r="I71" t="s">
        <v>294</v>
      </c>
      <c r="J71" t="s">
        <v>3</v>
      </c>
      <c r="K71" t="s">
        <v>295</v>
      </c>
      <c r="L71">
        <v>1191</v>
      </c>
      <c r="N71">
        <v>1013</v>
      </c>
      <c r="O71" t="s">
        <v>296</v>
      </c>
      <c r="P71" t="s">
        <v>296</v>
      </c>
      <c r="Q71">
        <v>1</v>
      </c>
      <c r="W71">
        <v>0</v>
      </c>
      <c r="X71">
        <v>-1417349443</v>
      </c>
      <c r="Y71">
        <f t="shared" si="30"/>
        <v>2.62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2.62</v>
      </c>
      <c r="AU71" t="s">
        <v>3</v>
      </c>
      <c r="AV71">
        <v>2</v>
      </c>
      <c r="AW71">
        <v>2</v>
      </c>
      <c r="AX71">
        <v>48169600</v>
      </c>
      <c r="AY71">
        <v>1</v>
      </c>
      <c r="AZ71">
        <v>0</v>
      </c>
      <c r="BA71">
        <v>65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ROUND(Y71*Source!I52,7)</f>
        <v>26.78688</v>
      </c>
      <c r="CY71">
        <f>AD71</f>
        <v>0</v>
      </c>
      <c r="CZ71">
        <f>AH71</f>
        <v>0</v>
      </c>
      <c r="DA71">
        <f>AL71</f>
        <v>1</v>
      </c>
      <c r="DB71">
        <f t="shared" si="31"/>
        <v>0</v>
      </c>
      <c r="DC71">
        <f t="shared" si="32"/>
        <v>0</v>
      </c>
      <c r="DD71" t="s">
        <v>3</v>
      </c>
      <c r="DE71" t="s">
        <v>3</v>
      </c>
      <c r="DF71">
        <f t="shared" si="35"/>
        <v>0</v>
      </c>
      <c r="DG71">
        <f>ROUND(ROUND(AF71,2)*CX71,2)</f>
        <v>0</v>
      </c>
      <c r="DH71">
        <f t="shared" si="33"/>
        <v>0</v>
      </c>
      <c r="DI71">
        <f t="shared" si="34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ROW(Source!A52)</f>
        <v>52</v>
      </c>
      <c r="B72">
        <v>48169259</v>
      </c>
      <c r="C72">
        <v>48169594</v>
      </c>
      <c r="D72">
        <v>46129109</v>
      </c>
      <c r="E72">
        <v>1</v>
      </c>
      <c r="F72">
        <v>1</v>
      </c>
      <c r="G72">
        <v>1</v>
      </c>
      <c r="H72">
        <v>2</v>
      </c>
      <c r="I72" t="s">
        <v>395</v>
      </c>
      <c r="J72" t="s">
        <v>396</v>
      </c>
      <c r="K72" t="s">
        <v>397</v>
      </c>
      <c r="L72">
        <v>1368</v>
      </c>
      <c r="N72">
        <v>1011</v>
      </c>
      <c r="O72" t="s">
        <v>300</v>
      </c>
      <c r="P72" t="s">
        <v>300</v>
      </c>
      <c r="Q72">
        <v>1</v>
      </c>
      <c r="W72">
        <v>0</v>
      </c>
      <c r="X72">
        <v>-651719916</v>
      </c>
      <c r="Y72">
        <f t="shared" si="30"/>
        <v>10.5</v>
      </c>
      <c r="AA72">
        <v>0</v>
      </c>
      <c r="AB72">
        <v>2.82</v>
      </c>
      <c r="AC72">
        <v>0</v>
      </c>
      <c r="AD72">
        <v>0</v>
      </c>
      <c r="AE72">
        <v>0</v>
      </c>
      <c r="AF72">
        <v>2.41</v>
      </c>
      <c r="AG72">
        <v>0</v>
      </c>
      <c r="AH72">
        <v>0</v>
      </c>
      <c r="AI72">
        <v>1</v>
      </c>
      <c r="AJ72">
        <v>1.17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10.5</v>
      </c>
      <c r="AU72" t="s">
        <v>3</v>
      </c>
      <c r="AV72">
        <v>0</v>
      </c>
      <c r="AW72">
        <v>2</v>
      </c>
      <c r="AX72">
        <v>48169601</v>
      </c>
      <c r="AY72">
        <v>1</v>
      </c>
      <c r="AZ72">
        <v>0</v>
      </c>
      <c r="BA72">
        <v>66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25.305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25.305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ROUND(Y72*Source!I52*DO72,7)</f>
        <v>0</v>
      </c>
      <c r="CX72">
        <f>ROUND(Y72*Source!I52,7)</f>
        <v>107.352</v>
      </c>
      <c r="CY72">
        <f>AB72</f>
        <v>2.82</v>
      </c>
      <c r="CZ72">
        <f>AF72</f>
        <v>2.41</v>
      </c>
      <c r="DA72">
        <f>AJ72</f>
        <v>1.17</v>
      </c>
      <c r="DB72">
        <f t="shared" si="31"/>
        <v>25.31</v>
      </c>
      <c r="DC72">
        <f t="shared" si="32"/>
        <v>0</v>
      </c>
      <c r="DD72" t="s">
        <v>3</v>
      </c>
      <c r="DE72" t="s">
        <v>3</v>
      </c>
      <c r="DF72">
        <f t="shared" si="35"/>
        <v>0</v>
      </c>
      <c r="DG72">
        <f>ROUND(ROUND(AF72*AJ72,2)*CX72,2)</f>
        <v>302.73</v>
      </c>
      <c r="DH72">
        <f t="shared" si="33"/>
        <v>0</v>
      </c>
      <c r="DI72">
        <f t="shared" si="34"/>
        <v>0</v>
      </c>
      <c r="DJ72">
        <f>DG72+DH72</f>
        <v>302.73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ROW(Source!A52)</f>
        <v>52</v>
      </c>
      <c r="B73">
        <v>48169259</v>
      </c>
      <c r="C73">
        <v>48169594</v>
      </c>
      <c r="D73">
        <v>46130076</v>
      </c>
      <c r="E73">
        <v>1</v>
      </c>
      <c r="F73">
        <v>1</v>
      </c>
      <c r="G73">
        <v>1</v>
      </c>
      <c r="H73">
        <v>2</v>
      </c>
      <c r="I73" t="s">
        <v>398</v>
      </c>
      <c r="J73" t="s">
        <v>399</v>
      </c>
      <c r="K73" t="s">
        <v>400</v>
      </c>
      <c r="L73">
        <v>1368</v>
      </c>
      <c r="N73">
        <v>1011</v>
      </c>
      <c r="O73" t="s">
        <v>300</v>
      </c>
      <c r="P73" t="s">
        <v>300</v>
      </c>
      <c r="Q73">
        <v>1</v>
      </c>
      <c r="W73">
        <v>0</v>
      </c>
      <c r="X73">
        <v>795453688</v>
      </c>
      <c r="Y73">
        <f t="shared" si="30"/>
        <v>2.62</v>
      </c>
      <c r="AA73">
        <v>0</v>
      </c>
      <c r="AB73">
        <v>355.3</v>
      </c>
      <c r="AC73">
        <v>782.65</v>
      </c>
      <c r="AD73">
        <v>0</v>
      </c>
      <c r="AE73">
        <v>0</v>
      </c>
      <c r="AF73">
        <v>355.3</v>
      </c>
      <c r="AG73">
        <v>782.65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2.62</v>
      </c>
      <c r="AU73" t="s">
        <v>3</v>
      </c>
      <c r="AV73">
        <v>0</v>
      </c>
      <c r="AW73">
        <v>2</v>
      </c>
      <c r="AX73">
        <v>48169602</v>
      </c>
      <c r="AY73">
        <v>2</v>
      </c>
      <c r="AZ73">
        <v>98304</v>
      </c>
      <c r="BA73">
        <v>67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930.88600000000008</v>
      </c>
      <c r="BL73">
        <v>2050.5430000000001</v>
      </c>
      <c r="BM73">
        <v>0</v>
      </c>
      <c r="BN73">
        <v>0</v>
      </c>
      <c r="BO73">
        <v>2.62</v>
      </c>
      <c r="BP73">
        <v>1</v>
      </c>
      <c r="BQ73">
        <v>0</v>
      </c>
      <c r="BR73">
        <v>930.88600000000008</v>
      </c>
      <c r="BS73">
        <v>2050.5430000000001</v>
      </c>
      <c r="BT73">
        <v>0</v>
      </c>
      <c r="BU73">
        <v>0</v>
      </c>
      <c r="BV73">
        <v>2.62</v>
      </c>
      <c r="BW73">
        <v>1</v>
      </c>
      <c r="CV73">
        <v>0</v>
      </c>
      <c r="CW73">
        <f>ROUND(Y73*Source!I52*DO73,7)</f>
        <v>26.78688</v>
      </c>
      <c r="CX73">
        <f>ROUND(Y73*Source!I52,7)</f>
        <v>26.78688</v>
      </c>
      <c r="CY73">
        <f>AB73</f>
        <v>355.3</v>
      </c>
      <c r="CZ73">
        <f>AF73</f>
        <v>355.3</v>
      </c>
      <c r="DA73">
        <f>AJ73</f>
        <v>1</v>
      </c>
      <c r="DB73">
        <f t="shared" si="31"/>
        <v>930.89</v>
      </c>
      <c r="DC73">
        <f t="shared" si="32"/>
        <v>2050.54</v>
      </c>
      <c r="DD73" t="s">
        <v>3</v>
      </c>
      <c r="DE73" t="s">
        <v>3</v>
      </c>
      <c r="DF73">
        <f t="shared" si="35"/>
        <v>0</v>
      </c>
      <c r="DG73">
        <f t="shared" ref="DG73:DG82" si="36">ROUND(ROUND(AF73,2)*CX73,2)</f>
        <v>9517.3799999999992</v>
      </c>
      <c r="DH73">
        <f t="shared" si="33"/>
        <v>20964.75</v>
      </c>
      <c r="DI73">
        <f t="shared" si="34"/>
        <v>0</v>
      </c>
      <c r="DJ73">
        <f>DG73+DH73</f>
        <v>30482.129999999997</v>
      </c>
      <c r="DK73">
        <v>1</v>
      </c>
      <c r="DL73" t="s">
        <v>316</v>
      </c>
      <c r="DM73">
        <v>4</v>
      </c>
      <c r="DN73" t="s">
        <v>296</v>
      </c>
      <c r="DO73">
        <v>1</v>
      </c>
    </row>
    <row r="74" spans="1:119" x14ac:dyDescent="0.2">
      <c r="A74">
        <f>ROW(Source!A90)</f>
        <v>90</v>
      </c>
      <c r="B74">
        <v>48169259</v>
      </c>
      <c r="C74">
        <v>48169605</v>
      </c>
      <c r="D74">
        <v>45910119</v>
      </c>
      <c r="E74">
        <v>115</v>
      </c>
      <c r="F74">
        <v>1</v>
      </c>
      <c r="G74">
        <v>1</v>
      </c>
      <c r="H74">
        <v>1</v>
      </c>
      <c r="I74" t="s">
        <v>401</v>
      </c>
      <c r="J74" t="s">
        <v>3</v>
      </c>
      <c r="K74" t="s">
        <v>402</v>
      </c>
      <c r="L74">
        <v>1191</v>
      </c>
      <c r="N74">
        <v>1013</v>
      </c>
      <c r="O74" t="s">
        <v>296</v>
      </c>
      <c r="P74" t="s">
        <v>296</v>
      </c>
      <c r="Q74">
        <v>1</v>
      </c>
      <c r="W74">
        <v>0</v>
      </c>
      <c r="X74">
        <v>-993683900</v>
      </c>
      <c r="Y74">
        <f t="shared" si="30"/>
        <v>25</v>
      </c>
      <c r="AA74">
        <v>0</v>
      </c>
      <c r="AB74">
        <v>0</v>
      </c>
      <c r="AC74">
        <v>0</v>
      </c>
      <c r="AD74">
        <v>817.7</v>
      </c>
      <c r="AE74">
        <v>0</v>
      </c>
      <c r="AF74">
        <v>0</v>
      </c>
      <c r="AG74">
        <v>0</v>
      </c>
      <c r="AH74">
        <v>817.7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25</v>
      </c>
      <c r="AU74" t="s">
        <v>3</v>
      </c>
      <c r="AV74">
        <v>1</v>
      </c>
      <c r="AW74">
        <v>2</v>
      </c>
      <c r="AX74">
        <v>48169612</v>
      </c>
      <c r="AY74">
        <v>2</v>
      </c>
      <c r="AZ74">
        <v>131072</v>
      </c>
      <c r="BA74">
        <v>68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20442.5</v>
      </c>
      <c r="BN74">
        <v>25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20442.5</v>
      </c>
      <c r="BU74">
        <v>25</v>
      </c>
      <c r="BV74">
        <v>0</v>
      </c>
      <c r="BW74">
        <v>1</v>
      </c>
      <c r="CU74">
        <f>ROUND(AT74*Source!I90*AH74*AL74,2)</f>
        <v>309826.53000000003</v>
      </c>
      <c r="CV74">
        <f>ROUND(Y74*Source!I90,7)</f>
        <v>378.9</v>
      </c>
      <c r="CW74">
        <v>0</v>
      </c>
      <c r="CX74">
        <f>ROUND(Y74*Source!I90,7)</f>
        <v>378.9</v>
      </c>
      <c r="CY74">
        <f>AD74</f>
        <v>817.7</v>
      </c>
      <c r="CZ74">
        <f>AH74</f>
        <v>817.7</v>
      </c>
      <c r="DA74">
        <f>AL74</f>
        <v>1</v>
      </c>
      <c r="DB74">
        <f t="shared" si="31"/>
        <v>20442.5</v>
      </c>
      <c r="DC74">
        <f t="shared" si="32"/>
        <v>0</v>
      </c>
      <c r="DD74" t="s">
        <v>3</v>
      </c>
      <c r="DE74" t="s">
        <v>3</v>
      </c>
      <c r="DF74">
        <f t="shared" si="35"/>
        <v>0</v>
      </c>
      <c r="DG74">
        <f t="shared" si="36"/>
        <v>0</v>
      </c>
      <c r="DH74">
        <f t="shared" si="33"/>
        <v>0</v>
      </c>
      <c r="DI74">
        <f t="shared" si="34"/>
        <v>309826.53000000003</v>
      </c>
      <c r="DJ74">
        <f>DI74</f>
        <v>309826.53000000003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ROW(Source!A90)</f>
        <v>90</v>
      </c>
      <c r="B75">
        <v>48169259</v>
      </c>
      <c r="C75">
        <v>48169605</v>
      </c>
      <c r="D75">
        <v>45910359</v>
      </c>
      <c r="E75">
        <v>115</v>
      </c>
      <c r="F75">
        <v>1</v>
      </c>
      <c r="G75">
        <v>1</v>
      </c>
      <c r="H75">
        <v>1</v>
      </c>
      <c r="I75" t="s">
        <v>294</v>
      </c>
      <c r="J75" t="s">
        <v>3</v>
      </c>
      <c r="K75" t="s">
        <v>295</v>
      </c>
      <c r="L75">
        <v>1191</v>
      </c>
      <c r="N75">
        <v>1013</v>
      </c>
      <c r="O75" t="s">
        <v>296</v>
      </c>
      <c r="P75" t="s">
        <v>296</v>
      </c>
      <c r="Q75">
        <v>1</v>
      </c>
      <c r="W75">
        <v>0</v>
      </c>
      <c r="X75">
        <v>-1417349443</v>
      </c>
      <c r="Y75">
        <f t="shared" si="30"/>
        <v>3.17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3.17</v>
      </c>
      <c r="AU75" t="s">
        <v>3</v>
      </c>
      <c r="AV75">
        <v>2</v>
      </c>
      <c r="AW75">
        <v>2</v>
      </c>
      <c r="AX75">
        <v>48169613</v>
      </c>
      <c r="AY75">
        <v>1</v>
      </c>
      <c r="AZ75">
        <v>0</v>
      </c>
      <c r="BA75">
        <v>69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ROUND(Y75*Source!I90,7)</f>
        <v>48.044519999999999</v>
      </c>
      <c r="CY75">
        <f>AD75</f>
        <v>0</v>
      </c>
      <c r="CZ75">
        <f>AH75</f>
        <v>0</v>
      </c>
      <c r="DA75">
        <f>AL75</f>
        <v>1</v>
      </c>
      <c r="DB75">
        <f t="shared" si="31"/>
        <v>0</v>
      </c>
      <c r="DC75">
        <f t="shared" si="32"/>
        <v>0</v>
      </c>
      <c r="DD75" t="s">
        <v>3</v>
      </c>
      <c r="DE75" t="s">
        <v>3</v>
      </c>
      <c r="DF75">
        <f t="shared" si="35"/>
        <v>0</v>
      </c>
      <c r="DG75">
        <f t="shared" si="36"/>
        <v>0</v>
      </c>
      <c r="DH75">
        <f t="shared" si="33"/>
        <v>0</v>
      </c>
      <c r="DI75">
        <f t="shared" si="34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ROW(Source!A90)</f>
        <v>90</v>
      </c>
      <c r="B76">
        <v>48169259</v>
      </c>
      <c r="C76">
        <v>48169605</v>
      </c>
      <c r="D76">
        <v>46128463</v>
      </c>
      <c r="E76">
        <v>1</v>
      </c>
      <c r="F76">
        <v>1</v>
      </c>
      <c r="G76">
        <v>1</v>
      </c>
      <c r="H76">
        <v>2</v>
      </c>
      <c r="I76" t="s">
        <v>328</v>
      </c>
      <c r="J76" t="s">
        <v>329</v>
      </c>
      <c r="K76" t="s">
        <v>330</v>
      </c>
      <c r="L76">
        <v>1368</v>
      </c>
      <c r="N76">
        <v>1011</v>
      </c>
      <c r="O76" t="s">
        <v>300</v>
      </c>
      <c r="P76" t="s">
        <v>300</v>
      </c>
      <c r="Q76">
        <v>1</v>
      </c>
      <c r="W76">
        <v>0</v>
      </c>
      <c r="X76">
        <v>-208228746</v>
      </c>
      <c r="Y76">
        <f t="shared" si="30"/>
        <v>3.15</v>
      </c>
      <c r="AA76">
        <v>0</v>
      </c>
      <c r="AB76">
        <v>1488.78</v>
      </c>
      <c r="AC76">
        <v>1051.33</v>
      </c>
      <c r="AD76">
        <v>0</v>
      </c>
      <c r="AE76">
        <v>0</v>
      </c>
      <c r="AF76">
        <v>1488.78</v>
      </c>
      <c r="AG76">
        <v>1051.33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3.15</v>
      </c>
      <c r="AU76" t="s">
        <v>3</v>
      </c>
      <c r="AV76">
        <v>0</v>
      </c>
      <c r="AW76">
        <v>2</v>
      </c>
      <c r="AX76">
        <v>48169614</v>
      </c>
      <c r="AY76">
        <v>2</v>
      </c>
      <c r="AZ76">
        <v>98304</v>
      </c>
      <c r="BA76">
        <v>70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4689.6570000000002</v>
      </c>
      <c r="BL76">
        <v>3311.6894999999995</v>
      </c>
      <c r="BM76">
        <v>0</v>
      </c>
      <c r="BN76">
        <v>0</v>
      </c>
      <c r="BO76">
        <v>3.15</v>
      </c>
      <c r="BP76">
        <v>1</v>
      </c>
      <c r="BQ76">
        <v>0</v>
      </c>
      <c r="BR76">
        <v>4689.6570000000002</v>
      </c>
      <c r="BS76">
        <v>3311.6894999999995</v>
      </c>
      <c r="BT76">
        <v>0</v>
      </c>
      <c r="BU76">
        <v>0</v>
      </c>
      <c r="BV76">
        <v>3.15</v>
      </c>
      <c r="BW76">
        <v>1</v>
      </c>
      <c r="CV76">
        <v>0</v>
      </c>
      <c r="CW76">
        <f>ROUND(Y76*Source!I90*DO76,7)</f>
        <v>47.741399999999999</v>
      </c>
      <c r="CX76">
        <f>ROUND(Y76*Source!I90,7)</f>
        <v>47.741399999999999</v>
      </c>
      <c r="CY76">
        <f>AB76</f>
        <v>1488.78</v>
      </c>
      <c r="CZ76">
        <f>AF76</f>
        <v>1488.78</v>
      </c>
      <c r="DA76">
        <f>AJ76</f>
        <v>1</v>
      </c>
      <c r="DB76">
        <f t="shared" si="31"/>
        <v>4689.66</v>
      </c>
      <c r="DC76">
        <f t="shared" si="32"/>
        <v>3311.69</v>
      </c>
      <c r="DD76" t="s">
        <v>3</v>
      </c>
      <c r="DE76" t="s">
        <v>3</v>
      </c>
      <c r="DF76">
        <f t="shared" si="35"/>
        <v>0</v>
      </c>
      <c r="DG76">
        <f t="shared" si="36"/>
        <v>71076.44</v>
      </c>
      <c r="DH76">
        <f t="shared" si="33"/>
        <v>50191.97</v>
      </c>
      <c r="DI76">
        <f t="shared" si="34"/>
        <v>0</v>
      </c>
      <c r="DJ76">
        <f>DG76+DH76</f>
        <v>121268.41</v>
      </c>
      <c r="DK76">
        <v>1</v>
      </c>
      <c r="DL76" t="s">
        <v>301</v>
      </c>
      <c r="DM76">
        <v>6</v>
      </c>
      <c r="DN76" t="s">
        <v>296</v>
      </c>
      <c r="DO76">
        <v>1</v>
      </c>
    </row>
    <row r="77" spans="1:119" x14ac:dyDescent="0.2">
      <c r="A77">
        <f>ROW(Source!A90)</f>
        <v>90</v>
      </c>
      <c r="B77">
        <v>48169259</v>
      </c>
      <c r="C77">
        <v>48169605</v>
      </c>
      <c r="D77">
        <v>46129774</v>
      </c>
      <c r="E77">
        <v>1</v>
      </c>
      <c r="F77">
        <v>1</v>
      </c>
      <c r="G77">
        <v>1</v>
      </c>
      <c r="H77">
        <v>2</v>
      </c>
      <c r="I77" t="s">
        <v>403</v>
      </c>
      <c r="J77" t="s">
        <v>404</v>
      </c>
      <c r="K77" t="s">
        <v>405</v>
      </c>
      <c r="L77">
        <v>1368</v>
      </c>
      <c r="N77">
        <v>1011</v>
      </c>
      <c r="O77" t="s">
        <v>300</v>
      </c>
      <c r="P77" t="s">
        <v>300</v>
      </c>
      <c r="Q77">
        <v>1</v>
      </c>
      <c r="W77">
        <v>0</v>
      </c>
      <c r="X77">
        <v>-782762920</v>
      </c>
      <c r="Y77">
        <f t="shared" si="30"/>
        <v>0.02</v>
      </c>
      <c r="AA77">
        <v>0</v>
      </c>
      <c r="AB77">
        <v>809.49</v>
      </c>
      <c r="AC77">
        <v>782.65</v>
      </c>
      <c r="AD77">
        <v>0</v>
      </c>
      <c r="AE77">
        <v>0</v>
      </c>
      <c r="AF77">
        <v>809.49</v>
      </c>
      <c r="AG77">
        <v>782.65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0.02</v>
      </c>
      <c r="AU77" t="s">
        <v>3</v>
      </c>
      <c r="AV77">
        <v>0</v>
      </c>
      <c r="AW77">
        <v>2</v>
      </c>
      <c r="AX77">
        <v>48169615</v>
      </c>
      <c r="AY77">
        <v>2</v>
      </c>
      <c r="AZ77">
        <v>98304</v>
      </c>
      <c r="BA77">
        <v>71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16.189800000000002</v>
      </c>
      <c r="BL77">
        <v>15.653</v>
      </c>
      <c r="BM77">
        <v>0</v>
      </c>
      <c r="BN77">
        <v>0</v>
      </c>
      <c r="BO77">
        <v>0.02</v>
      </c>
      <c r="BP77">
        <v>1</v>
      </c>
      <c r="BQ77">
        <v>0</v>
      </c>
      <c r="BR77">
        <v>16.189800000000002</v>
      </c>
      <c r="BS77">
        <v>15.653</v>
      </c>
      <c r="BT77">
        <v>0</v>
      </c>
      <c r="BU77">
        <v>0</v>
      </c>
      <c r="BV77">
        <v>0.02</v>
      </c>
      <c r="BW77">
        <v>1</v>
      </c>
      <c r="CV77">
        <v>0</v>
      </c>
      <c r="CW77">
        <f>ROUND(Y77*Source!I90*DO77,7)</f>
        <v>0.30312</v>
      </c>
      <c r="CX77">
        <f>ROUND(Y77*Source!I90,7)</f>
        <v>0.30312</v>
      </c>
      <c r="CY77">
        <f>AB77</f>
        <v>809.49</v>
      </c>
      <c r="CZ77">
        <f>AF77</f>
        <v>809.49</v>
      </c>
      <c r="DA77">
        <f>AJ77</f>
        <v>1</v>
      </c>
      <c r="DB77">
        <f t="shared" si="31"/>
        <v>16.190000000000001</v>
      </c>
      <c r="DC77">
        <f t="shared" si="32"/>
        <v>15.65</v>
      </c>
      <c r="DD77" t="s">
        <v>3</v>
      </c>
      <c r="DE77" t="s">
        <v>3</v>
      </c>
      <c r="DF77">
        <f t="shared" si="35"/>
        <v>0</v>
      </c>
      <c r="DG77">
        <f t="shared" si="36"/>
        <v>245.37</v>
      </c>
      <c r="DH77">
        <f t="shared" si="33"/>
        <v>237.24</v>
      </c>
      <c r="DI77">
        <f t="shared" si="34"/>
        <v>0</v>
      </c>
      <c r="DJ77">
        <f>DG77+DH77</f>
        <v>482.61</v>
      </c>
      <c r="DK77">
        <v>1</v>
      </c>
      <c r="DL77" t="s">
        <v>316</v>
      </c>
      <c r="DM77">
        <v>4</v>
      </c>
      <c r="DN77" t="s">
        <v>296</v>
      </c>
      <c r="DO77">
        <v>1</v>
      </c>
    </row>
    <row r="78" spans="1:119" x14ac:dyDescent="0.2">
      <c r="A78">
        <f>ROW(Source!A90)</f>
        <v>90</v>
      </c>
      <c r="B78">
        <v>48169259</v>
      </c>
      <c r="C78">
        <v>48169605</v>
      </c>
      <c r="D78">
        <v>46046881</v>
      </c>
      <c r="E78">
        <v>1</v>
      </c>
      <c r="F78">
        <v>1</v>
      </c>
      <c r="G78">
        <v>1</v>
      </c>
      <c r="H78">
        <v>3</v>
      </c>
      <c r="I78" t="s">
        <v>406</v>
      </c>
      <c r="J78" t="s">
        <v>407</v>
      </c>
      <c r="K78" t="s">
        <v>408</v>
      </c>
      <c r="L78">
        <v>1346</v>
      </c>
      <c r="N78">
        <v>1009</v>
      </c>
      <c r="O78" t="s">
        <v>383</v>
      </c>
      <c r="P78" t="s">
        <v>383</v>
      </c>
      <c r="Q78">
        <v>1</v>
      </c>
      <c r="W78">
        <v>0</v>
      </c>
      <c r="X78">
        <v>813299601</v>
      </c>
      <c r="Y78">
        <f t="shared" si="30"/>
        <v>0</v>
      </c>
      <c r="AA78">
        <v>197.67</v>
      </c>
      <c r="AB78">
        <v>0</v>
      </c>
      <c r="AC78">
        <v>0</v>
      </c>
      <c r="AD78">
        <v>0</v>
      </c>
      <c r="AE78">
        <v>174.93</v>
      </c>
      <c r="AF78">
        <v>0</v>
      </c>
      <c r="AG78">
        <v>0</v>
      </c>
      <c r="AH78">
        <v>0</v>
      </c>
      <c r="AI78">
        <v>1.1299999999999999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48169616</v>
      </c>
      <c r="AY78">
        <v>1</v>
      </c>
      <c r="AZ78">
        <v>0</v>
      </c>
      <c r="BA78">
        <v>72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ROUND(Y78*Source!I90,7)</f>
        <v>0</v>
      </c>
      <c r="CY78">
        <f>AA78</f>
        <v>197.67</v>
      </c>
      <c r="CZ78">
        <f>AE78</f>
        <v>174.93</v>
      </c>
      <c r="DA78">
        <f>AI78</f>
        <v>1.1299999999999999</v>
      </c>
      <c r="DB78">
        <f t="shared" si="31"/>
        <v>0</v>
      </c>
      <c r="DC78">
        <f t="shared" si="32"/>
        <v>0</v>
      </c>
      <c r="DD78" t="s">
        <v>3</v>
      </c>
      <c r="DE78" t="s">
        <v>3</v>
      </c>
      <c r="DF78">
        <f>ROUND(ROUND(AE78*AI78,2)*CX78,2)</f>
        <v>0</v>
      </c>
      <c r="DG78">
        <f t="shared" si="36"/>
        <v>0</v>
      </c>
      <c r="DH78">
        <f t="shared" si="33"/>
        <v>0</v>
      </c>
      <c r="DI78">
        <f t="shared" si="34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ROW(Source!A90)</f>
        <v>90</v>
      </c>
      <c r="B79">
        <v>48169259</v>
      </c>
      <c r="C79">
        <v>48169605</v>
      </c>
      <c r="D79">
        <v>0</v>
      </c>
      <c r="E79">
        <v>1</v>
      </c>
      <c r="F79">
        <v>1</v>
      </c>
      <c r="G79">
        <v>1</v>
      </c>
      <c r="H79">
        <v>3</v>
      </c>
      <c r="I79" t="s">
        <v>409</v>
      </c>
      <c r="J79" t="s">
        <v>3</v>
      </c>
      <c r="K79" t="s">
        <v>410</v>
      </c>
      <c r="L79">
        <v>1348</v>
      </c>
      <c r="N79">
        <v>1009</v>
      </c>
      <c r="O79" t="s">
        <v>83</v>
      </c>
      <c r="P79" t="s">
        <v>83</v>
      </c>
      <c r="Q79">
        <v>1000</v>
      </c>
      <c r="W79">
        <v>0</v>
      </c>
      <c r="X79">
        <v>-1962014549</v>
      </c>
      <c r="Y79">
        <f t="shared" si="30"/>
        <v>1.03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1.03</v>
      </c>
      <c r="AU79" t="s">
        <v>3</v>
      </c>
      <c r="AV79">
        <v>0</v>
      </c>
      <c r="AW79">
        <v>2</v>
      </c>
      <c r="AX79">
        <v>48169617</v>
      </c>
      <c r="AY79">
        <v>1</v>
      </c>
      <c r="AZ79">
        <v>0</v>
      </c>
      <c r="BA79">
        <v>73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ROUND(Y79*Source!I90,7)</f>
        <v>15.61068</v>
      </c>
      <c r="CY79">
        <f>AA79</f>
        <v>0</v>
      </c>
      <c r="CZ79">
        <f>AE79</f>
        <v>0</v>
      </c>
      <c r="DA79">
        <f>AI79</f>
        <v>1</v>
      </c>
      <c r="DB79">
        <f t="shared" si="31"/>
        <v>0</v>
      </c>
      <c r="DC79">
        <f t="shared" si="32"/>
        <v>0</v>
      </c>
      <c r="DD79" t="s">
        <v>3</v>
      </c>
      <c r="DE79" t="s">
        <v>3</v>
      </c>
      <c r="DF79">
        <f t="shared" ref="DF79:DF85" si="37">ROUND(ROUND(AE79,2)*CX79,2)</f>
        <v>0</v>
      </c>
      <c r="DG79">
        <f t="shared" si="36"/>
        <v>0</v>
      </c>
      <c r="DH79">
        <f t="shared" si="33"/>
        <v>0</v>
      </c>
      <c r="DI79">
        <f t="shared" si="34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ROW(Source!A91)</f>
        <v>91</v>
      </c>
      <c r="B80">
        <v>48169259</v>
      </c>
      <c r="C80">
        <v>48169618</v>
      </c>
      <c r="D80">
        <v>45910119</v>
      </c>
      <c r="E80">
        <v>115</v>
      </c>
      <c r="F80">
        <v>1</v>
      </c>
      <c r="G80">
        <v>1</v>
      </c>
      <c r="H80">
        <v>1</v>
      </c>
      <c r="I80" t="s">
        <v>401</v>
      </c>
      <c r="J80" t="s">
        <v>3</v>
      </c>
      <c r="K80" t="s">
        <v>402</v>
      </c>
      <c r="L80">
        <v>1191</v>
      </c>
      <c r="N80">
        <v>1013</v>
      </c>
      <c r="O80" t="s">
        <v>296</v>
      </c>
      <c r="P80" t="s">
        <v>296</v>
      </c>
      <c r="Q80">
        <v>1</v>
      </c>
      <c r="W80">
        <v>0</v>
      </c>
      <c r="X80">
        <v>-993683900</v>
      </c>
      <c r="Y80">
        <f t="shared" si="30"/>
        <v>30</v>
      </c>
      <c r="AA80">
        <v>0</v>
      </c>
      <c r="AB80">
        <v>0</v>
      </c>
      <c r="AC80">
        <v>0</v>
      </c>
      <c r="AD80">
        <v>817.7</v>
      </c>
      <c r="AE80">
        <v>0</v>
      </c>
      <c r="AF80">
        <v>0</v>
      </c>
      <c r="AG80">
        <v>0</v>
      </c>
      <c r="AH80">
        <v>817.7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30</v>
      </c>
      <c r="AU80" t="s">
        <v>3</v>
      </c>
      <c r="AV80">
        <v>1</v>
      </c>
      <c r="AW80">
        <v>2</v>
      </c>
      <c r="AX80">
        <v>48169628</v>
      </c>
      <c r="AY80">
        <v>2</v>
      </c>
      <c r="AZ80">
        <v>131072</v>
      </c>
      <c r="BA80">
        <v>74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24531</v>
      </c>
      <c r="BN80">
        <v>30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24531</v>
      </c>
      <c r="BU80">
        <v>30</v>
      </c>
      <c r="BV80">
        <v>0</v>
      </c>
      <c r="BW80">
        <v>1</v>
      </c>
      <c r="CU80">
        <f>ROUND(AT80*Source!I91*AH80*AL80,2)</f>
        <v>88311.6</v>
      </c>
      <c r="CV80">
        <f>ROUND(Y80*Source!I91,7)</f>
        <v>108</v>
      </c>
      <c r="CW80">
        <v>0</v>
      </c>
      <c r="CX80">
        <f>ROUND(Y80*Source!I91,7)</f>
        <v>108</v>
      </c>
      <c r="CY80">
        <f>AD80</f>
        <v>817.7</v>
      </c>
      <c r="CZ80">
        <f>AH80</f>
        <v>817.7</v>
      </c>
      <c r="DA80">
        <f>AL80</f>
        <v>1</v>
      </c>
      <c r="DB80">
        <f t="shared" si="31"/>
        <v>24531</v>
      </c>
      <c r="DC80">
        <f t="shared" si="32"/>
        <v>0</v>
      </c>
      <c r="DD80" t="s">
        <v>3</v>
      </c>
      <c r="DE80" t="s">
        <v>3</v>
      </c>
      <c r="DF80">
        <f t="shared" si="37"/>
        <v>0</v>
      </c>
      <c r="DG80">
        <f t="shared" si="36"/>
        <v>0</v>
      </c>
      <c r="DH80">
        <f t="shared" si="33"/>
        <v>0</v>
      </c>
      <c r="DI80">
        <f t="shared" si="34"/>
        <v>88311.6</v>
      </c>
      <c r="DJ80">
        <f>DI80</f>
        <v>88311.6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ROW(Source!A91)</f>
        <v>91</v>
      </c>
      <c r="B81">
        <v>48169259</v>
      </c>
      <c r="C81">
        <v>48169618</v>
      </c>
      <c r="D81">
        <v>45910359</v>
      </c>
      <c r="E81">
        <v>115</v>
      </c>
      <c r="F81">
        <v>1</v>
      </c>
      <c r="G81">
        <v>1</v>
      </c>
      <c r="H81">
        <v>1</v>
      </c>
      <c r="I81" t="s">
        <v>294</v>
      </c>
      <c r="J81" t="s">
        <v>3</v>
      </c>
      <c r="K81" t="s">
        <v>295</v>
      </c>
      <c r="L81">
        <v>1191</v>
      </c>
      <c r="N81">
        <v>1013</v>
      </c>
      <c r="O81" t="s">
        <v>296</v>
      </c>
      <c r="P81" t="s">
        <v>296</v>
      </c>
      <c r="Q81">
        <v>1</v>
      </c>
      <c r="W81">
        <v>0</v>
      </c>
      <c r="X81">
        <v>-1417349443</v>
      </c>
      <c r="Y81">
        <f t="shared" si="30"/>
        <v>6.97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6.97</v>
      </c>
      <c r="AU81" t="s">
        <v>3</v>
      </c>
      <c r="AV81">
        <v>2</v>
      </c>
      <c r="AW81">
        <v>2</v>
      </c>
      <c r="AX81">
        <v>48169629</v>
      </c>
      <c r="AY81">
        <v>1</v>
      </c>
      <c r="AZ81">
        <v>0</v>
      </c>
      <c r="BA81">
        <v>75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ROUND(Y81*Source!I91,7)</f>
        <v>25.091999999999999</v>
      </c>
      <c r="CY81">
        <f>AD81</f>
        <v>0</v>
      </c>
      <c r="CZ81">
        <f>AH81</f>
        <v>0</v>
      </c>
      <c r="DA81">
        <f>AL81</f>
        <v>1</v>
      </c>
      <c r="DB81">
        <f t="shared" si="31"/>
        <v>0</v>
      </c>
      <c r="DC81">
        <f t="shared" si="32"/>
        <v>0</v>
      </c>
      <c r="DD81" t="s">
        <v>3</v>
      </c>
      <c r="DE81" t="s">
        <v>3</v>
      </c>
      <c r="DF81">
        <f t="shared" si="37"/>
        <v>0</v>
      </c>
      <c r="DG81">
        <f t="shared" si="36"/>
        <v>0</v>
      </c>
      <c r="DH81">
        <f t="shared" si="33"/>
        <v>0</v>
      </c>
      <c r="DI81">
        <f t="shared" si="34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ROW(Source!A91)</f>
        <v>91</v>
      </c>
      <c r="B82">
        <v>48169259</v>
      </c>
      <c r="C82">
        <v>48169618</v>
      </c>
      <c r="D82">
        <v>46128463</v>
      </c>
      <c r="E82">
        <v>1</v>
      </c>
      <c r="F82">
        <v>1</v>
      </c>
      <c r="G82">
        <v>1</v>
      </c>
      <c r="H82">
        <v>2</v>
      </c>
      <c r="I82" t="s">
        <v>328</v>
      </c>
      <c r="J82" t="s">
        <v>329</v>
      </c>
      <c r="K82" t="s">
        <v>330</v>
      </c>
      <c r="L82">
        <v>1368</v>
      </c>
      <c r="N82">
        <v>1011</v>
      </c>
      <c r="O82" t="s">
        <v>300</v>
      </c>
      <c r="P82" t="s">
        <v>300</v>
      </c>
      <c r="Q82">
        <v>1</v>
      </c>
      <c r="W82">
        <v>0</v>
      </c>
      <c r="X82">
        <v>-208228746</v>
      </c>
      <c r="Y82">
        <f t="shared" si="30"/>
        <v>3.47</v>
      </c>
      <c r="AA82">
        <v>0</v>
      </c>
      <c r="AB82">
        <v>1488.78</v>
      </c>
      <c r="AC82">
        <v>1051.33</v>
      </c>
      <c r="AD82">
        <v>0</v>
      </c>
      <c r="AE82">
        <v>0</v>
      </c>
      <c r="AF82">
        <v>1488.78</v>
      </c>
      <c r="AG82">
        <v>1051.33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3.47</v>
      </c>
      <c r="AU82" t="s">
        <v>3</v>
      </c>
      <c r="AV82">
        <v>0</v>
      </c>
      <c r="AW82">
        <v>2</v>
      </c>
      <c r="AX82">
        <v>48169630</v>
      </c>
      <c r="AY82">
        <v>2</v>
      </c>
      <c r="AZ82">
        <v>98304</v>
      </c>
      <c r="BA82">
        <v>76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5166.0666000000001</v>
      </c>
      <c r="BL82">
        <v>3648.1151</v>
      </c>
      <c r="BM82">
        <v>0</v>
      </c>
      <c r="BN82">
        <v>0</v>
      </c>
      <c r="BO82">
        <v>3.47</v>
      </c>
      <c r="BP82">
        <v>1</v>
      </c>
      <c r="BQ82">
        <v>0</v>
      </c>
      <c r="BR82">
        <v>5166.0666000000001</v>
      </c>
      <c r="BS82">
        <v>3648.1151</v>
      </c>
      <c r="BT82">
        <v>0</v>
      </c>
      <c r="BU82">
        <v>0</v>
      </c>
      <c r="BV82">
        <v>3.47</v>
      </c>
      <c r="BW82">
        <v>1</v>
      </c>
      <c r="CV82">
        <v>0</v>
      </c>
      <c r="CW82">
        <f>ROUND(Y82*Source!I91*DO82,7)</f>
        <v>12.492000000000001</v>
      </c>
      <c r="CX82">
        <f>ROUND(Y82*Source!I91,7)</f>
        <v>12.492000000000001</v>
      </c>
      <c r="CY82">
        <f>AB82</f>
        <v>1488.78</v>
      </c>
      <c r="CZ82">
        <f>AF82</f>
        <v>1488.78</v>
      </c>
      <c r="DA82">
        <f>AJ82</f>
        <v>1</v>
      </c>
      <c r="DB82">
        <f t="shared" si="31"/>
        <v>5166.07</v>
      </c>
      <c r="DC82">
        <f t="shared" si="32"/>
        <v>3648.12</v>
      </c>
      <c r="DD82" t="s">
        <v>3</v>
      </c>
      <c r="DE82" t="s">
        <v>3</v>
      </c>
      <c r="DF82">
        <f t="shared" si="37"/>
        <v>0</v>
      </c>
      <c r="DG82">
        <f t="shared" si="36"/>
        <v>18597.84</v>
      </c>
      <c r="DH82">
        <f t="shared" si="33"/>
        <v>13133.21</v>
      </c>
      <c r="DI82">
        <f t="shared" si="34"/>
        <v>0</v>
      </c>
      <c r="DJ82">
        <f>DG82+DH82</f>
        <v>31731.05</v>
      </c>
      <c r="DK82">
        <v>1</v>
      </c>
      <c r="DL82" t="s">
        <v>301</v>
      </c>
      <c r="DM82">
        <v>6</v>
      </c>
      <c r="DN82" t="s">
        <v>296</v>
      </c>
      <c r="DO82">
        <v>1</v>
      </c>
    </row>
    <row r="83" spans="1:119" x14ac:dyDescent="0.2">
      <c r="A83">
        <f>ROW(Source!A91)</f>
        <v>91</v>
      </c>
      <c r="B83">
        <v>48169259</v>
      </c>
      <c r="C83">
        <v>48169618</v>
      </c>
      <c r="D83">
        <v>46128721</v>
      </c>
      <c r="E83">
        <v>1</v>
      </c>
      <c r="F83">
        <v>1</v>
      </c>
      <c r="G83">
        <v>1</v>
      </c>
      <c r="H83">
        <v>2</v>
      </c>
      <c r="I83" t="s">
        <v>411</v>
      </c>
      <c r="J83" t="s">
        <v>412</v>
      </c>
      <c r="K83" t="s">
        <v>413</v>
      </c>
      <c r="L83">
        <v>1368</v>
      </c>
      <c r="N83">
        <v>1011</v>
      </c>
      <c r="O83" t="s">
        <v>300</v>
      </c>
      <c r="P83" t="s">
        <v>300</v>
      </c>
      <c r="Q83">
        <v>1</v>
      </c>
      <c r="W83">
        <v>0</v>
      </c>
      <c r="X83">
        <v>1488922315</v>
      </c>
      <c r="Y83">
        <f t="shared" si="30"/>
        <v>3.48</v>
      </c>
      <c r="AA83">
        <v>0</v>
      </c>
      <c r="AB83">
        <v>1322.94</v>
      </c>
      <c r="AC83">
        <v>1051.33</v>
      </c>
      <c r="AD83">
        <v>0</v>
      </c>
      <c r="AE83">
        <v>0</v>
      </c>
      <c r="AF83">
        <v>912.37</v>
      </c>
      <c r="AG83">
        <v>1051.33</v>
      </c>
      <c r="AH83">
        <v>0</v>
      </c>
      <c r="AI83">
        <v>1</v>
      </c>
      <c r="AJ83">
        <v>1.45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3.48</v>
      </c>
      <c r="AU83" t="s">
        <v>3</v>
      </c>
      <c r="AV83">
        <v>0</v>
      </c>
      <c r="AW83">
        <v>2</v>
      </c>
      <c r="AX83">
        <v>48169631</v>
      </c>
      <c r="AY83">
        <v>2</v>
      </c>
      <c r="AZ83">
        <v>65536</v>
      </c>
      <c r="BA83">
        <v>77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3175.0475999999999</v>
      </c>
      <c r="BL83">
        <v>3658.6283999999996</v>
      </c>
      <c r="BM83">
        <v>0</v>
      </c>
      <c r="BN83">
        <v>0</v>
      </c>
      <c r="BO83">
        <v>3.48</v>
      </c>
      <c r="BP83">
        <v>1</v>
      </c>
      <c r="BQ83">
        <v>0</v>
      </c>
      <c r="BR83">
        <v>3175.0475999999999</v>
      </c>
      <c r="BS83">
        <v>3658.6283999999996</v>
      </c>
      <c r="BT83">
        <v>0</v>
      </c>
      <c r="BU83">
        <v>0</v>
      </c>
      <c r="BV83">
        <v>3.48</v>
      </c>
      <c r="BW83">
        <v>1</v>
      </c>
      <c r="CV83">
        <v>0</v>
      </c>
      <c r="CW83">
        <f>ROUND(Y83*Source!I91*DO83,7)</f>
        <v>12.528</v>
      </c>
      <c r="CX83">
        <f>ROUND(Y83*Source!I91,7)</f>
        <v>12.528</v>
      </c>
      <c r="CY83">
        <f>AB83</f>
        <v>1322.94</v>
      </c>
      <c r="CZ83">
        <f>AF83</f>
        <v>912.37</v>
      </c>
      <c r="DA83">
        <f>AJ83</f>
        <v>1.45</v>
      </c>
      <c r="DB83">
        <f t="shared" si="31"/>
        <v>3175.05</v>
      </c>
      <c r="DC83">
        <f t="shared" si="32"/>
        <v>3658.63</v>
      </c>
      <c r="DD83" t="s">
        <v>3</v>
      </c>
      <c r="DE83" t="s">
        <v>3</v>
      </c>
      <c r="DF83">
        <f t="shared" si="37"/>
        <v>0</v>
      </c>
      <c r="DG83">
        <f>ROUND(ROUND(AF83*AJ83,2)*CX83,2)</f>
        <v>16573.79</v>
      </c>
      <c r="DH83">
        <f t="shared" si="33"/>
        <v>13171.06</v>
      </c>
      <c r="DI83">
        <f t="shared" si="34"/>
        <v>0</v>
      </c>
      <c r="DJ83">
        <f>DG83+DH83</f>
        <v>29744.85</v>
      </c>
      <c r="DK83">
        <v>0</v>
      </c>
      <c r="DL83" t="s">
        <v>301</v>
      </c>
      <c r="DM83">
        <v>6</v>
      </c>
      <c r="DN83" t="s">
        <v>296</v>
      </c>
      <c r="DO83">
        <v>1</v>
      </c>
    </row>
    <row r="84" spans="1:119" x14ac:dyDescent="0.2">
      <c r="A84">
        <f>ROW(Source!A91)</f>
        <v>91</v>
      </c>
      <c r="B84">
        <v>48169259</v>
      </c>
      <c r="C84">
        <v>48169618</v>
      </c>
      <c r="D84">
        <v>46129774</v>
      </c>
      <c r="E84">
        <v>1</v>
      </c>
      <c r="F84">
        <v>1</v>
      </c>
      <c r="G84">
        <v>1</v>
      </c>
      <c r="H84">
        <v>2</v>
      </c>
      <c r="I84" t="s">
        <v>403</v>
      </c>
      <c r="J84" t="s">
        <v>404</v>
      </c>
      <c r="K84" t="s">
        <v>405</v>
      </c>
      <c r="L84">
        <v>1368</v>
      </c>
      <c r="N84">
        <v>1011</v>
      </c>
      <c r="O84" t="s">
        <v>300</v>
      </c>
      <c r="P84" t="s">
        <v>300</v>
      </c>
      <c r="Q84">
        <v>1</v>
      </c>
      <c r="W84">
        <v>0</v>
      </c>
      <c r="X84">
        <v>-782762920</v>
      </c>
      <c r="Y84">
        <f t="shared" si="30"/>
        <v>0.02</v>
      </c>
      <c r="AA84">
        <v>0</v>
      </c>
      <c r="AB84">
        <v>809.49</v>
      </c>
      <c r="AC84">
        <v>782.65</v>
      </c>
      <c r="AD84">
        <v>0</v>
      </c>
      <c r="AE84">
        <v>0</v>
      </c>
      <c r="AF84">
        <v>809.49</v>
      </c>
      <c r="AG84">
        <v>782.65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3</v>
      </c>
      <c r="AV84">
        <v>0</v>
      </c>
      <c r="AW84">
        <v>2</v>
      </c>
      <c r="AX84">
        <v>48169632</v>
      </c>
      <c r="AY84">
        <v>2</v>
      </c>
      <c r="AZ84">
        <v>98304</v>
      </c>
      <c r="BA84">
        <v>78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16.189800000000002</v>
      </c>
      <c r="BL84">
        <v>15.653</v>
      </c>
      <c r="BM84">
        <v>0</v>
      </c>
      <c r="BN84">
        <v>0</v>
      </c>
      <c r="BO84">
        <v>0.02</v>
      </c>
      <c r="BP84">
        <v>1</v>
      </c>
      <c r="BQ84">
        <v>0</v>
      </c>
      <c r="BR84">
        <v>16.189800000000002</v>
      </c>
      <c r="BS84">
        <v>15.653</v>
      </c>
      <c r="BT84">
        <v>0</v>
      </c>
      <c r="BU84">
        <v>0</v>
      </c>
      <c r="BV84">
        <v>0.02</v>
      </c>
      <c r="BW84">
        <v>1</v>
      </c>
      <c r="CV84">
        <v>0</v>
      </c>
      <c r="CW84">
        <f>ROUND(Y84*Source!I91*DO84,7)</f>
        <v>7.1999999999999995E-2</v>
      </c>
      <c r="CX84">
        <f>ROUND(Y84*Source!I91,7)</f>
        <v>7.1999999999999995E-2</v>
      </c>
      <c r="CY84">
        <f>AB84</f>
        <v>809.49</v>
      </c>
      <c r="CZ84">
        <f>AF84</f>
        <v>809.49</v>
      </c>
      <c r="DA84">
        <f>AJ84</f>
        <v>1</v>
      </c>
      <c r="DB84">
        <f t="shared" si="31"/>
        <v>16.190000000000001</v>
      </c>
      <c r="DC84">
        <f t="shared" si="32"/>
        <v>15.65</v>
      </c>
      <c r="DD84" t="s">
        <v>3</v>
      </c>
      <c r="DE84" t="s">
        <v>3</v>
      </c>
      <c r="DF84">
        <f t="shared" si="37"/>
        <v>0</v>
      </c>
      <c r="DG84">
        <f t="shared" ref="DG84:DG91" si="38">ROUND(ROUND(AF84,2)*CX84,2)</f>
        <v>58.28</v>
      </c>
      <c r="DH84">
        <f t="shared" si="33"/>
        <v>56.35</v>
      </c>
      <c r="DI84">
        <f t="shared" si="34"/>
        <v>0</v>
      </c>
      <c r="DJ84">
        <f>DG84+DH84</f>
        <v>114.63</v>
      </c>
      <c r="DK84">
        <v>1</v>
      </c>
      <c r="DL84" t="s">
        <v>316</v>
      </c>
      <c r="DM84">
        <v>4</v>
      </c>
      <c r="DN84" t="s">
        <v>296</v>
      </c>
      <c r="DO84">
        <v>1</v>
      </c>
    </row>
    <row r="85" spans="1:119" x14ac:dyDescent="0.2">
      <c r="A85">
        <f>ROW(Source!A91)</f>
        <v>91</v>
      </c>
      <c r="B85">
        <v>48169259</v>
      </c>
      <c r="C85">
        <v>48169618</v>
      </c>
      <c r="D85">
        <v>46129993</v>
      </c>
      <c r="E85">
        <v>1</v>
      </c>
      <c r="F85">
        <v>1</v>
      </c>
      <c r="G85">
        <v>1</v>
      </c>
      <c r="H85">
        <v>2</v>
      </c>
      <c r="I85" t="s">
        <v>414</v>
      </c>
      <c r="J85" t="s">
        <v>415</v>
      </c>
      <c r="K85" t="s">
        <v>416</v>
      </c>
      <c r="L85">
        <v>1368</v>
      </c>
      <c r="N85">
        <v>1011</v>
      </c>
      <c r="O85" t="s">
        <v>300</v>
      </c>
      <c r="P85" t="s">
        <v>300</v>
      </c>
      <c r="Q85">
        <v>1</v>
      </c>
      <c r="W85">
        <v>0</v>
      </c>
      <c r="X85">
        <v>843348091</v>
      </c>
      <c r="Y85">
        <f t="shared" si="30"/>
        <v>3.05</v>
      </c>
      <c r="AA85">
        <v>0</v>
      </c>
      <c r="AB85">
        <v>93.23</v>
      </c>
      <c r="AC85">
        <v>0</v>
      </c>
      <c r="AD85">
        <v>0</v>
      </c>
      <c r="AE85">
        <v>0</v>
      </c>
      <c r="AF85">
        <v>93.23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3.05</v>
      </c>
      <c r="AU85" t="s">
        <v>3</v>
      </c>
      <c r="AV85">
        <v>0</v>
      </c>
      <c r="AW85">
        <v>2</v>
      </c>
      <c r="AX85">
        <v>48169633</v>
      </c>
      <c r="AY85">
        <v>2</v>
      </c>
      <c r="AZ85">
        <v>32768</v>
      </c>
      <c r="BA85">
        <v>79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284.35149999999999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284.35149999999999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ROUND(Y85*Source!I91*DO85,7)</f>
        <v>0</v>
      </c>
      <c r="CX85">
        <f>ROUND(Y85*Source!I91,7)</f>
        <v>10.98</v>
      </c>
      <c r="CY85">
        <f>AB85</f>
        <v>93.23</v>
      </c>
      <c r="CZ85">
        <f>AF85</f>
        <v>93.23</v>
      </c>
      <c r="DA85">
        <f>AJ85</f>
        <v>1</v>
      </c>
      <c r="DB85">
        <f t="shared" si="31"/>
        <v>284.35000000000002</v>
      </c>
      <c r="DC85">
        <f t="shared" si="32"/>
        <v>0</v>
      </c>
      <c r="DD85" t="s">
        <v>3</v>
      </c>
      <c r="DE85" t="s">
        <v>3</v>
      </c>
      <c r="DF85">
        <f t="shared" si="37"/>
        <v>0</v>
      </c>
      <c r="DG85">
        <f t="shared" si="38"/>
        <v>1023.67</v>
      </c>
      <c r="DH85">
        <f t="shared" si="33"/>
        <v>0</v>
      </c>
      <c r="DI85">
        <f t="shared" si="34"/>
        <v>0</v>
      </c>
      <c r="DJ85">
        <f>DG85+DH85</f>
        <v>1023.67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ROW(Source!A91)</f>
        <v>91</v>
      </c>
      <c r="B86">
        <v>48169259</v>
      </c>
      <c r="C86">
        <v>48169618</v>
      </c>
      <c r="D86">
        <v>46045500</v>
      </c>
      <c r="E86">
        <v>1</v>
      </c>
      <c r="F86">
        <v>1</v>
      </c>
      <c r="G86">
        <v>1</v>
      </c>
      <c r="H86">
        <v>3</v>
      </c>
      <c r="I86" t="s">
        <v>380</v>
      </c>
      <c r="J86" t="s">
        <v>381</v>
      </c>
      <c r="K86" t="s">
        <v>382</v>
      </c>
      <c r="L86">
        <v>1346</v>
      </c>
      <c r="N86">
        <v>1009</v>
      </c>
      <c r="O86" t="s">
        <v>383</v>
      </c>
      <c r="P86" t="s">
        <v>383</v>
      </c>
      <c r="Q86">
        <v>1</v>
      </c>
      <c r="W86">
        <v>0</v>
      </c>
      <c r="X86">
        <v>2058174609</v>
      </c>
      <c r="Y86">
        <f t="shared" si="30"/>
        <v>10</v>
      </c>
      <c r="AA86">
        <v>141.62</v>
      </c>
      <c r="AB86">
        <v>0</v>
      </c>
      <c r="AC86">
        <v>0</v>
      </c>
      <c r="AD86">
        <v>0</v>
      </c>
      <c r="AE86">
        <v>155.63</v>
      </c>
      <c r="AF86">
        <v>0</v>
      </c>
      <c r="AG86">
        <v>0</v>
      </c>
      <c r="AH86">
        <v>0</v>
      </c>
      <c r="AI86">
        <v>0.91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10</v>
      </c>
      <c r="AU86" t="s">
        <v>3</v>
      </c>
      <c r="AV86">
        <v>0</v>
      </c>
      <c r="AW86">
        <v>2</v>
      </c>
      <c r="AX86">
        <v>48169634</v>
      </c>
      <c r="AY86">
        <v>1</v>
      </c>
      <c r="AZ86">
        <v>0</v>
      </c>
      <c r="BA86">
        <v>80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1556.3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1556.3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ROUND(Y86*Source!I91,7)</f>
        <v>36</v>
      </c>
      <c r="CY86">
        <f>AA86</f>
        <v>141.62</v>
      </c>
      <c r="CZ86">
        <f>AE86</f>
        <v>155.63</v>
      </c>
      <c r="DA86">
        <f>AI86</f>
        <v>0.91</v>
      </c>
      <c r="DB86">
        <f t="shared" si="31"/>
        <v>1556.3</v>
      </c>
      <c r="DC86">
        <f t="shared" si="32"/>
        <v>0</v>
      </c>
      <c r="DD86" t="s">
        <v>3</v>
      </c>
      <c r="DE86" t="s">
        <v>3</v>
      </c>
      <c r="DF86">
        <f>ROUND(ROUND(AE86*AI86,2)*CX86,2)</f>
        <v>5098.32</v>
      </c>
      <c r="DG86">
        <f t="shared" si="38"/>
        <v>0</v>
      </c>
      <c r="DH86">
        <f t="shared" si="33"/>
        <v>0</v>
      </c>
      <c r="DI86">
        <f t="shared" si="34"/>
        <v>0</v>
      </c>
      <c r="DJ86">
        <f>DF86</f>
        <v>5098.32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ROW(Source!A91)</f>
        <v>91</v>
      </c>
      <c r="B87">
        <v>48169259</v>
      </c>
      <c r="C87">
        <v>48169618</v>
      </c>
      <c r="D87">
        <v>46046881</v>
      </c>
      <c r="E87">
        <v>1</v>
      </c>
      <c r="F87">
        <v>1</v>
      </c>
      <c r="G87">
        <v>1</v>
      </c>
      <c r="H87">
        <v>3</v>
      </c>
      <c r="I87" t="s">
        <v>406</v>
      </c>
      <c r="J87" t="s">
        <v>407</v>
      </c>
      <c r="K87" t="s">
        <v>408</v>
      </c>
      <c r="L87">
        <v>1346</v>
      </c>
      <c r="N87">
        <v>1009</v>
      </c>
      <c r="O87" t="s">
        <v>383</v>
      </c>
      <c r="P87" t="s">
        <v>383</v>
      </c>
      <c r="Q87">
        <v>1</v>
      </c>
      <c r="W87">
        <v>0</v>
      </c>
      <c r="X87">
        <v>813299601</v>
      </c>
      <c r="Y87">
        <f t="shared" si="30"/>
        <v>0</v>
      </c>
      <c r="AA87">
        <v>197.67</v>
      </c>
      <c r="AB87">
        <v>0</v>
      </c>
      <c r="AC87">
        <v>0</v>
      </c>
      <c r="AD87">
        <v>0</v>
      </c>
      <c r="AE87">
        <v>174.93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48169635</v>
      </c>
      <c r="AY87">
        <v>1</v>
      </c>
      <c r="AZ87">
        <v>0</v>
      </c>
      <c r="BA87">
        <v>81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ROUND(Y87*Source!I91,7)</f>
        <v>0</v>
      </c>
      <c r="CY87">
        <f>AA87</f>
        <v>197.67</v>
      </c>
      <c r="CZ87">
        <f>AE87</f>
        <v>174.93</v>
      </c>
      <c r="DA87">
        <f>AI87</f>
        <v>1.1299999999999999</v>
      </c>
      <c r="DB87">
        <f t="shared" si="31"/>
        <v>0</v>
      </c>
      <c r="DC87">
        <f t="shared" si="32"/>
        <v>0</v>
      </c>
      <c r="DD87" t="s">
        <v>3</v>
      </c>
      <c r="DE87" t="s">
        <v>3</v>
      </c>
      <c r="DF87">
        <f>ROUND(ROUND(AE87*AI87,2)*CX87,2)</f>
        <v>0</v>
      </c>
      <c r="DG87">
        <f t="shared" si="38"/>
        <v>0</v>
      </c>
      <c r="DH87">
        <f t="shared" si="33"/>
        <v>0</v>
      </c>
      <c r="DI87">
        <f t="shared" si="34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ROW(Source!A91)</f>
        <v>91</v>
      </c>
      <c r="B88">
        <v>48169259</v>
      </c>
      <c r="C88">
        <v>48169618</v>
      </c>
      <c r="D88">
        <v>0</v>
      </c>
      <c r="E88">
        <v>1</v>
      </c>
      <c r="F88">
        <v>1</v>
      </c>
      <c r="G88">
        <v>1</v>
      </c>
      <c r="H88">
        <v>3</v>
      </c>
      <c r="I88" t="s">
        <v>409</v>
      </c>
      <c r="J88" t="s">
        <v>3</v>
      </c>
      <c r="K88" t="s">
        <v>410</v>
      </c>
      <c r="L88">
        <v>1348</v>
      </c>
      <c r="N88">
        <v>1009</v>
      </c>
      <c r="O88" t="s">
        <v>83</v>
      </c>
      <c r="P88" t="s">
        <v>83</v>
      </c>
      <c r="Q88">
        <v>1000</v>
      </c>
      <c r="W88">
        <v>0</v>
      </c>
      <c r="X88">
        <v>-1962014549</v>
      </c>
      <c r="Y88">
        <f t="shared" si="30"/>
        <v>1.03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1.03</v>
      </c>
      <c r="AU88" t="s">
        <v>3</v>
      </c>
      <c r="AV88">
        <v>0</v>
      </c>
      <c r="AW88">
        <v>2</v>
      </c>
      <c r="AX88">
        <v>48169636</v>
      </c>
      <c r="AY88">
        <v>1</v>
      </c>
      <c r="AZ88">
        <v>0</v>
      </c>
      <c r="BA88">
        <v>82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ROUND(Y88*Source!I91,7)</f>
        <v>3.7080000000000002</v>
      </c>
      <c r="CY88">
        <f>AA88</f>
        <v>0</v>
      </c>
      <c r="CZ88">
        <f>AE88</f>
        <v>0</v>
      </c>
      <c r="DA88">
        <f>AI88</f>
        <v>1</v>
      </c>
      <c r="DB88">
        <f t="shared" si="31"/>
        <v>0</v>
      </c>
      <c r="DC88">
        <f t="shared" si="32"/>
        <v>0</v>
      </c>
      <c r="DD88" t="s">
        <v>3</v>
      </c>
      <c r="DE88" t="s">
        <v>3</v>
      </c>
      <c r="DF88">
        <f t="shared" ref="DF88:DF94" si="39">ROUND(ROUND(AE88,2)*CX88,2)</f>
        <v>0</v>
      </c>
      <c r="DG88">
        <f t="shared" si="38"/>
        <v>0</v>
      </c>
      <c r="DH88">
        <f t="shared" si="33"/>
        <v>0</v>
      </c>
      <c r="DI88">
        <f t="shared" si="34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ROW(Source!A92)</f>
        <v>92</v>
      </c>
      <c r="B89">
        <v>48169259</v>
      </c>
      <c r="C89">
        <v>48169637</v>
      </c>
      <c r="D89">
        <v>45910119</v>
      </c>
      <c r="E89">
        <v>115</v>
      </c>
      <c r="F89">
        <v>1</v>
      </c>
      <c r="G89">
        <v>1</v>
      </c>
      <c r="H89">
        <v>1</v>
      </c>
      <c r="I89" t="s">
        <v>401</v>
      </c>
      <c r="J89" t="s">
        <v>3</v>
      </c>
      <c r="K89" t="s">
        <v>402</v>
      </c>
      <c r="L89">
        <v>1191</v>
      </c>
      <c r="N89">
        <v>1013</v>
      </c>
      <c r="O89" t="s">
        <v>296</v>
      </c>
      <c r="P89" t="s">
        <v>296</v>
      </c>
      <c r="Q89">
        <v>1</v>
      </c>
      <c r="W89">
        <v>0</v>
      </c>
      <c r="X89">
        <v>-993683900</v>
      </c>
      <c r="Y89">
        <f t="shared" si="30"/>
        <v>32</v>
      </c>
      <c r="AA89">
        <v>0</v>
      </c>
      <c r="AB89">
        <v>0</v>
      </c>
      <c r="AC89">
        <v>0</v>
      </c>
      <c r="AD89">
        <v>817.7</v>
      </c>
      <c r="AE89">
        <v>0</v>
      </c>
      <c r="AF89">
        <v>0</v>
      </c>
      <c r="AG89">
        <v>0</v>
      </c>
      <c r="AH89">
        <v>817.7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32</v>
      </c>
      <c r="AU89" t="s">
        <v>3</v>
      </c>
      <c r="AV89">
        <v>1</v>
      </c>
      <c r="AW89">
        <v>2</v>
      </c>
      <c r="AX89">
        <v>48169647</v>
      </c>
      <c r="AY89">
        <v>2</v>
      </c>
      <c r="AZ89">
        <v>131072</v>
      </c>
      <c r="BA89">
        <v>83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26166.400000000001</v>
      </c>
      <c r="BN89">
        <v>32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26166.400000000001</v>
      </c>
      <c r="BU89">
        <v>32</v>
      </c>
      <c r="BV89">
        <v>0</v>
      </c>
      <c r="BW89">
        <v>1</v>
      </c>
      <c r="CU89">
        <f>ROUND(AT89*Source!I92*AH89*AL89,2)</f>
        <v>31347.35</v>
      </c>
      <c r="CV89">
        <f>ROUND(Y89*Source!I92,7)</f>
        <v>38.335999999999999</v>
      </c>
      <c r="CW89">
        <v>0</v>
      </c>
      <c r="CX89">
        <f>ROUND(Y89*Source!I92,7)</f>
        <v>38.335999999999999</v>
      </c>
      <c r="CY89">
        <f>AD89</f>
        <v>817.7</v>
      </c>
      <c r="CZ89">
        <f>AH89</f>
        <v>817.7</v>
      </c>
      <c r="DA89">
        <f>AL89</f>
        <v>1</v>
      </c>
      <c r="DB89">
        <f t="shared" si="31"/>
        <v>26166.400000000001</v>
      </c>
      <c r="DC89">
        <f t="shared" si="32"/>
        <v>0</v>
      </c>
      <c r="DD89" t="s">
        <v>3</v>
      </c>
      <c r="DE89" t="s">
        <v>3</v>
      </c>
      <c r="DF89">
        <f t="shared" si="39"/>
        <v>0</v>
      </c>
      <c r="DG89">
        <f t="shared" si="38"/>
        <v>0</v>
      </c>
      <c r="DH89">
        <f t="shared" si="33"/>
        <v>0</v>
      </c>
      <c r="DI89">
        <f t="shared" si="34"/>
        <v>31347.35</v>
      </c>
      <c r="DJ89">
        <f>DI89</f>
        <v>31347.35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ROW(Source!A92)</f>
        <v>92</v>
      </c>
      <c r="B90">
        <v>48169259</v>
      </c>
      <c r="C90">
        <v>48169637</v>
      </c>
      <c r="D90">
        <v>45910359</v>
      </c>
      <c r="E90">
        <v>115</v>
      </c>
      <c r="F90">
        <v>1</v>
      </c>
      <c r="G90">
        <v>1</v>
      </c>
      <c r="H90">
        <v>1</v>
      </c>
      <c r="I90" t="s">
        <v>294</v>
      </c>
      <c r="J90" t="s">
        <v>3</v>
      </c>
      <c r="K90" t="s">
        <v>295</v>
      </c>
      <c r="L90">
        <v>1191</v>
      </c>
      <c r="N90">
        <v>1013</v>
      </c>
      <c r="O90" t="s">
        <v>296</v>
      </c>
      <c r="P90" t="s">
        <v>296</v>
      </c>
      <c r="Q90">
        <v>1</v>
      </c>
      <c r="W90">
        <v>0</v>
      </c>
      <c r="X90">
        <v>-1417349443</v>
      </c>
      <c r="Y90">
        <f t="shared" si="30"/>
        <v>6.84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6.84</v>
      </c>
      <c r="AU90" t="s">
        <v>3</v>
      </c>
      <c r="AV90">
        <v>2</v>
      </c>
      <c r="AW90">
        <v>2</v>
      </c>
      <c r="AX90">
        <v>48169648</v>
      </c>
      <c r="AY90">
        <v>1</v>
      </c>
      <c r="AZ90">
        <v>0</v>
      </c>
      <c r="BA90">
        <v>84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ROUND(Y90*Source!I92,7)</f>
        <v>8.1943199999999994</v>
      </c>
      <c r="CY90">
        <f>AD90</f>
        <v>0</v>
      </c>
      <c r="CZ90">
        <f>AH90</f>
        <v>0</v>
      </c>
      <c r="DA90">
        <f>AL90</f>
        <v>1</v>
      </c>
      <c r="DB90">
        <f t="shared" si="31"/>
        <v>0</v>
      </c>
      <c r="DC90">
        <f t="shared" si="32"/>
        <v>0</v>
      </c>
      <c r="DD90" t="s">
        <v>3</v>
      </c>
      <c r="DE90" t="s">
        <v>3</v>
      </c>
      <c r="DF90">
        <f t="shared" si="39"/>
        <v>0</v>
      </c>
      <c r="DG90">
        <f t="shared" si="38"/>
        <v>0</v>
      </c>
      <c r="DH90">
        <f t="shared" si="33"/>
        <v>0</v>
      </c>
      <c r="DI90">
        <f t="shared" si="34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ROW(Source!A92)</f>
        <v>92</v>
      </c>
      <c r="B91">
        <v>48169259</v>
      </c>
      <c r="C91">
        <v>48169637</v>
      </c>
      <c r="D91">
        <v>46128463</v>
      </c>
      <c r="E91">
        <v>1</v>
      </c>
      <c r="F91">
        <v>1</v>
      </c>
      <c r="G91">
        <v>1</v>
      </c>
      <c r="H91">
        <v>2</v>
      </c>
      <c r="I91" t="s">
        <v>328</v>
      </c>
      <c r="J91" t="s">
        <v>329</v>
      </c>
      <c r="K91" t="s">
        <v>330</v>
      </c>
      <c r="L91">
        <v>1368</v>
      </c>
      <c r="N91">
        <v>1011</v>
      </c>
      <c r="O91" t="s">
        <v>300</v>
      </c>
      <c r="P91" t="s">
        <v>300</v>
      </c>
      <c r="Q91">
        <v>1</v>
      </c>
      <c r="W91">
        <v>0</v>
      </c>
      <c r="X91">
        <v>-208228746</v>
      </c>
      <c r="Y91">
        <f t="shared" si="30"/>
        <v>3.41</v>
      </c>
      <c r="AA91">
        <v>0</v>
      </c>
      <c r="AB91">
        <v>1488.78</v>
      </c>
      <c r="AC91">
        <v>1051.33</v>
      </c>
      <c r="AD91">
        <v>0</v>
      </c>
      <c r="AE91">
        <v>0</v>
      </c>
      <c r="AF91">
        <v>1488.78</v>
      </c>
      <c r="AG91">
        <v>1051.33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3.41</v>
      </c>
      <c r="AU91" t="s">
        <v>3</v>
      </c>
      <c r="AV91">
        <v>0</v>
      </c>
      <c r="AW91">
        <v>2</v>
      </c>
      <c r="AX91">
        <v>48169649</v>
      </c>
      <c r="AY91">
        <v>2</v>
      </c>
      <c r="AZ91">
        <v>98304</v>
      </c>
      <c r="BA91">
        <v>85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5076.7398000000003</v>
      </c>
      <c r="BL91">
        <v>3585.0353</v>
      </c>
      <c r="BM91">
        <v>0</v>
      </c>
      <c r="BN91">
        <v>0</v>
      </c>
      <c r="BO91">
        <v>3.41</v>
      </c>
      <c r="BP91">
        <v>1</v>
      </c>
      <c r="BQ91">
        <v>0</v>
      </c>
      <c r="BR91">
        <v>5076.7398000000003</v>
      </c>
      <c r="BS91">
        <v>3585.0353</v>
      </c>
      <c r="BT91">
        <v>0</v>
      </c>
      <c r="BU91">
        <v>0</v>
      </c>
      <c r="BV91">
        <v>3.41</v>
      </c>
      <c r="BW91">
        <v>1</v>
      </c>
      <c r="CV91">
        <v>0</v>
      </c>
      <c r="CW91">
        <f>ROUND(Y91*Source!I92*DO91,7)</f>
        <v>4.0851800000000003</v>
      </c>
      <c r="CX91">
        <f>ROUND(Y91*Source!I92,7)</f>
        <v>4.0851800000000003</v>
      </c>
      <c r="CY91">
        <f>AB91</f>
        <v>1488.78</v>
      </c>
      <c r="CZ91">
        <f>AF91</f>
        <v>1488.78</v>
      </c>
      <c r="DA91">
        <f>AJ91</f>
        <v>1</v>
      </c>
      <c r="DB91">
        <f t="shared" si="31"/>
        <v>5076.74</v>
      </c>
      <c r="DC91">
        <f t="shared" si="32"/>
        <v>3585.04</v>
      </c>
      <c r="DD91" t="s">
        <v>3</v>
      </c>
      <c r="DE91" t="s">
        <v>3</v>
      </c>
      <c r="DF91">
        <f t="shared" si="39"/>
        <v>0</v>
      </c>
      <c r="DG91">
        <f t="shared" si="38"/>
        <v>6081.93</v>
      </c>
      <c r="DH91">
        <f t="shared" si="33"/>
        <v>4294.87</v>
      </c>
      <c r="DI91">
        <f t="shared" si="34"/>
        <v>0</v>
      </c>
      <c r="DJ91">
        <f>DG91+DH91</f>
        <v>10376.799999999999</v>
      </c>
      <c r="DK91">
        <v>1</v>
      </c>
      <c r="DL91" t="s">
        <v>301</v>
      </c>
      <c r="DM91">
        <v>6</v>
      </c>
      <c r="DN91" t="s">
        <v>296</v>
      </c>
      <c r="DO91">
        <v>1</v>
      </c>
    </row>
    <row r="92" spans="1:119" x14ac:dyDescent="0.2">
      <c r="A92">
        <f>ROW(Source!A92)</f>
        <v>92</v>
      </c>
      <c r="B92">
        <v>48169259</v>
      </c>
      <c r="C92">
        <v>48169637</v>
      </c>
      <c r="D92">
        <v>46128721</v>
      </c>
      <c r="E92">
        <v>1</v>
      </c>
      <c r="F92">
        <v>1</v>
      </c>
      <c r="G92">
        <v>1</v>
      </c>
      <c r="H92">
        <v>2</v>
      </c>
      <c r="I92" t="s">
        <v>411</v>
      </c>
      <c r="J92" t="s">
        <v>412</v>
      </c>
      <c r="K92" t="s">
        <v>413</v>
      </c>
      <c r="L92">
        <v>1368</v>
      </c>
      <c r="N92">
        <v>1011</v>
      </c>
      <c r="O92" t="s">
        <v>300</v>
      </c>
      <c r="P92" t="s">
        <v>300</v>
      </c>
      <c r="Q92">
        <v>1</v>
      </c>
      <c r="W92">
        <v>0</v>
      </c>
      <c r="X92">
        <v>1488922315</v>
      </c>
      <c r="Y92">
        <f t="shared" si="30"/>
        <v>3.41</v>
      </c>
      <c r="AA92">
        <v>0</v>
      </c>
      <c r="AB92">
        <v>1322.94</v>
      </c>
      <c r="AC92">
        <v>1051.33</v>
      </c>
      <c r="AD92">
        <v>0</v>
      </c>
      <c r="AE92">
        <v>0</v>
      </c>
      <c r="AF92">
        <v>912.37</v>
      </c>
      <c r="AG92">
        <v>1051.33</v>
      </c>
      <c r="AH92">
        <v>0</v>
      </c>
      <c r="AI92">
        <v>1</v>
      </c>
      <c r="AJ92">
        <v>1.45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3.41</v>
      </c>
      <c r="AU92" t="s">
        <v>3</v>
      </c>
      <c r="AV92">
        <v>0</v>
      </c>
      <c r="AW92">
        <v>2</v>
      </c>
      <c r="AX92">
        <v>48169650</v>
      </c>
      <c r="AY92">
        <v>2</v>
      </c>
      <c r="AZ92">
        <v>65536</v>
      </c>
      <c r="BA92">
        <v>86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3111.1817000000001</v>
      </c>
      <c r="BL92">
        <v>3585.0353</v>
      </c>
      <c r="BM92">
        <v>0</v>
      </c>
      <c r="BN92">
        <v>0</v>
      </c>
      <c r="BO92">
        <v>3.41</v>
      </c>
      <c r="BP92">
        <v>1</v>
      </c>
      <c r="BQ92">
        <v>0</v>
      </c>
      <c r="BR92">
        <v>3111.1817000000001</v>
      </c>
      <c r="BS92">
        <v>3585.0353</v>
      </c>
      <c r="BT92">
        <v>0</v>
      </c>
      <c r="BU92">
        <v>0</v>
      </c>
      <c r="BV92">
        <v>3.41</v>
      </c>
      <c r="BW92">
        <v>1</v>
      </c>
      <c r="CV92">
        <v>0</v>
      </c>
      <c r="CW92">
        <f>ROUND(Y92*Source!I92*DO92,7)</f>
        <v>4.0851800000000003</v>
      </c>
      <c r="CX92">
        <f>ROUND(Y92*Source!I92,7)</f>
        <v>4.0851800000000003</v>
      </c>
      <c r="CY92">
        <f>AB92</f>
        <v>1322.94</v>
      </c>
      <c r="CZ92">
        <f>AF92</f>
        <v>912.37</v>
      </c>
      <c r="DA92">
        <f>AJ92</f>
        <v>1.45</v>
      </c>
      <c r="DB92">
        <f t="shared" si="31"/>
        <v>3111.18</v>
      </c>
      <c r="DC92">
        <f t="shared" si="32"/>
        <v>3585.04</v>
      </c>
      <c r="DD92" t="s">
        <v>3</v>
      </c>
      <c r="DE92" t="s">
        <v>3</v>
      </c>
      <c r="DF92">
        <f t="shared" si="39"/>
        <v>0</v>
      </c>
      <c r="DG92">
        <f>ROUND(ROUND(AF92*AJ92,2)*CX92,2)</f>
        <v>5404.45</v>
      </c>
      <c r="DH92">
        <f t="shared" si="33"/>
        <v>4294.87</v>
      </c>
      <c r="DI92">
        <f t="shared" si="34"/>
        <v>0</v>
      </c>
      <c r="DJ92">
        <f>DG92+DH92</f>
        <v>9699.32</v>
      </c>
      <c r="DK92">
        <v>0</v>
      </c>
      <c r="DL92" t="s">
        <v>301</v>
      </c>
      <c r="DM92">
        <v>6</v>
      </c>
      <c r="DN92" t="s">
        <v>296</v>
      </c>
      <c r="DO92">
        <v>1</v>
      </c>
    </row>
    <row r="93" spans="1:119" x14ac:dyDescent="0.2">
      <c r="A93">
        <f>ROW(Source!A92)</f>
        <v>92</v>
      </c>
      <c r="B93">
        <v>48169259</v>
      </c>
      <c r="C93">
        <v>48169637</v>
      </c>
      <c r="D93">
        <v>46129774</v>
      </c>
      <c r="E93">
        <v>1</v>
      </c>
      <c r="F93">
        <v>1</v>
      </c>
      <c r="G93">
        <v>1</v>
      </c>
      <c r="H93">
        <v>2</v>
      </c>
      <c r="I93" t="s">
        <v>403</v>
      </c>
      <c r="J93" t="s">
        <v>404</v>
      </c>
      <c r="K93" t="s">
        <v>405</v>
      </c>
      <c r="L93">
        <v>1368</v>
      </c>
      <c r="N93">
        <v>1011</v>
      </c>
      <c r="O93" t="s">
        <v>300</v>
      </c>
      <c r="P93" t="s">
        <v>300</v>
      </c>
      <c r="Q93">
        <v>1</v>
      </c>
      <c r="W93">
        <v>0</v>
      </c>
      <c r="X93">
        <v>-782762920</v>
      </c>
      <c r="Y93">
        <f t="shared" si="30"/>
        <v>0.02</v>
      </c>
      <c r="AA93">
        <v>0</v>
      </c>
      <c r="AB93">
        <v>809.49</v>
      </c>
      <c r="AC93">
        <v>782.65</v>
      </c>
      <c r="AD93">
        <v>0</v>
      </c>
      <c r="AE93">
        <v>0</v>
      </c>
      <c r="AF93">
        <v>809.49</v>
      </c>
      <c r="AG93">
        <v>782.65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0.02</v>
      </c>
      <c r="AU93" t="s">
        <v>3</v>
      </c>
      <c r="AV93">
        <v>0</v>
      </c>
      <c r="AW93">
        <v>2</v>
      </c>
      <c r="AX93">
        <v>48169651</v>
      </c>
      <c r="AY93">
        <v>2</v>
      </c>
      <c r="AZ93">
        <v>98304</v>
      </c>
      <c r="BA93">
        <v>87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16.189800000000002</v>
      </c>
      <c r="BL93">
        <v>15.653</v>
      </c>
      <c r="BM93">
        <v>0</v>
      </c>
      <c r="BN93">
        <v>0</v>
      </c>
      <c r="BO93">
        <v>0.02</v>
      </c>
      <c r="BP93">
        <v>1</v>
      </c>
      <c r="BQ93">
        <v>0</v>
      </c>
      <c r="BR93">
        <v>16.189800000000002</v>
      </c>
      <c r="BS93">
        <v>15.653</v>
      </c>
      <c r="BT93">
        <v>0</v>
      </c>
      <c r="BU93">
        <v>0</v>
      </c>
      <c r="BV93">
        <v>0.02</v>
      </c>
      <c r="BW93">
        <v>1</v>
      </c>
      <c r="CV93">
        <v>0</v>
      </c>
      <c r="CW93">
        <f>ROUND(Y93*Source!I92*DO93,7)</f>
        <v>2.3959999999999999E-2</v>
      </c>
      <c r="CX93">
        <f>ROUND(Y93*Source!I92,7)</f>
        <v>2.3959999999999999E-2</v>
      </c>
      <c r="CY93">
        <f>AB93</f>
        <v>809.49</v>
      </c>
      <c r="CZ93">
        <f>AF93</f>
        <v>809.49</v>
      </c>
      <c r="DA93">
        <f>AJ93</f>
        <v>1</v>
      </c>
      <c r="DB93">
        <f t="shared" si="31"/>
        <v>16.190000000000001</v>
      </c>
      <c r="DC93">
        <f t="shared" si="32"/>
        <v>15.65</v>
      </c>
      <c r="DD93" t="s">
        <v>3</v>
      </c>
      <c r="DE93" t="s">
        <v>3</v>
      </c>
      <c r="DF93">
        <f t="shared" si="39"/>
        <v>0</v>
      </c>
      <c r="DG93">
        <f>ROUND(ROUND(AF93,2)*CX93,2)</f>
        <v>19.399999999999999</v>
      </c>
      <c r="DH93">
        <f t="shared" si="33"/>
        <v>18.75</v>
      </c>
      <c r="DI93">
        <f t="shared" si="34"/>
        <v>0</v>
      </c>
      <c r="DJ93">
        <f>DG93+DH93</f>
        <v>38.15</v>
      </c>
      <c r="DK93">
        <v>1</v>
      </c>
      <c r="DL93" t="s">
        <v>316</v>
      </c>
      <c r="DM93">
        <v>4</v>
      </c>
      <c r="DN93" t="s">
        <v>296</v>
      </c>
      <c r="DO93">
        <v>1</v>
      </c>
    </row>
    <row r="94" spans="1:119" x14ac:dyDescent="0.2">
      <c r="A94">
        <f>ROW(Source!A92)</f>
        <v>92</v>
      </c>
      <c r="B94">
        <v>48169259</v>
      </c>
      <c r="C94">
        <v>48169637</v>
      </c>
      <c r="D94">
        <v>46129993</v>
      </c>
      <c r="E94">
        <v>1</v>
      </c>
      <c r="F94">
        <v>1</v>
      </c>
      <c r="G94">
        <v>1</v>
      </c>
      <c r="H94">
        <v>2</v>
      </c>
      <c r="I94" t="s">
        <v>414</v>
      </c>
      <c r="J94" t="s">
        <v>415</v>
      </c>
      <c r="K94" t="s">
        <v>416</v>
      </c>
      <c r="L94">
        <v>1368</v>
      </c>
      <c r="N94">
        <v>1011</v>
      </c>
      <c r="O94" t="s">
        <v>300</v>
      </c>
      <c r="P94" t="s">
        <v>300</v>
      </c>
      <c r="Q94">
        <v>1</v>
      </c>
      <c r="W94">
        <v>0</v>
      </c>
      <c r="X94">
        <v>843348091</v>
      </c>
      <c r="Y94">
        <f t="shared" si="30"/>
        <v>3</v>
      </c>
      <c r="AA94">
        <v>0</v>
      </c>
      <c r="AB94">
        <v>93.23</v>
      </c>
      <c r="AC94">
        <v>0</v>
      </c>
      <c r="AD94">
        <v>0</v>
      </c>
      <c r="AE94">
        <v>0</v>
      </c>
      <c r="AF94">
        <v>93.23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</v>
      </c>
      <c r="AU94" t="s">
        <v>3</v>
      </c>
      <c r="AV94">
        <v>0</v>
      </c>
      <c r="AW94">
        <v>2</v>
      </c>
      <c r="AX94">
        <v>48169652</v>
      </c>
      <c r="AY94">
        <v>2</v>
      </c>
      <c r="AZ94">
        <v>32768</v>
      </c>
      <c r="BA94">
        <v>88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279.69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279.69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ROUND(Y94*Source!I92*DO94,7)</f>
        <v>0</v>
      </c>
      <c r="CX94">
        <f>ROUND(Y94*Source!I92,7)</f>
        <v>3.5939999999999999</v>
      </c>
      <c r="CY94">
        <f>AB94</f>
        <v>93.23</v>
      </c>
      <c r="CZ94">
        <f>AF94</f>
        <v>93.23</v>
      </c>
      <c r="DA94">
        <f>AJ94</f>
        <v>1</v>
      </c>
      <c r="DB94">
        <f t="shared" si="31"/>
        <v>279.69</v>
      </c>
      <c r="DC94">
        <f t="shared" si="32"/>
        <v>0</v>
      </c>
      <c r="DD94" t="s">
        <v>3</v>
      </c>
      <c r="DE94" t="s">
        <v>3</v>
      </c>
      <c r="DF94">
        <f t="shared" si="39"/>
        <v>0</v>
      </c>
      <c r="DG94">
        <f>ROUND(ROUND(AF94,2)*CX94,2)</f>
        <v>335.07</v>
      </c>
      <c r="DH94">
        <f t="shared" si="33"/>
        <v>0</v>
      </c>
      <c r="DI94">
        <f t="shared" si="34"/>
        <v>0</v>
      </c>
      <c r="DJ94">
        <f>DG94+DH94</f>
        <v>335.07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ROW(Source!A92)</f>
        <v>92</v>
      </c>
      <c r="B95">
        <v>48169259</v>
      </c>
      <c r="C95">
        <v>48169637</v>
      </c>
      <c r="D95">
        <v>46045500</v>
      </c>
      <c r="E95">
        <v>1</v>
      </c>
      <c r="F95">
        <v>1</v>
      </c>
      <c r="G95">
        <v>1</v>
      </c>
      <c r="H95">
        <v>3</v>
      </c>
      <c r="I95" t="s">
        <v>380</v>
      </c>
      <c r="J95" t="s">
        <v>381</v>
      </c>
      <c r="K95" t="s">
        <v>382</v>
      </c>
      <c r="L95">
        <v>1346</v>
      </c>
      <c r="N95">
        <v>1009</v>
      </c>
      <c r="O95" t="s">
        <v>383</v>
      </c>
      <c r="P95" t="s">
        <v>383</v>
      </c>
      <c r="Q95">
        <v>1</v>
      </c>
      <c r="W95">
        <v>0</v>
      </c>
      <c r="X95">
        <v>2058174609</v>
      </c>
      <c r="Y95">
        <f t="shared" si="30"/>
        <v>10</v>
      </c>
      <c r="AA95">
        <v>141.62</v>
      </c>
      <c r="AB95">
        <v>0</v>
      </c>
      <c r="AC95">
        <v>0</v>
      </c>
      <c r="AD95">
        <v>0</v>
      </c>
      <c r="AE95">
        <v>155.63</v>
      </c>
      <c r="AF95">
        <v>0</v>
      </c>
      <c r="AG95">
        <v>0</v>
      </c>
      <c r="AH95">
        <v>0</v>
      </c>
      <c r="AI95">
        <v>0.91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10</v>
      </c>
      <c r="AU95" t="s">
        <v>3</v>
      </c>
      <c r="AV95">
        <v>0</v>
      </c>
      <c r="AW95">
        <v>2</v>
      </c>
      <c r="AX95">
        <v>48169653</v>
      </c>
      <c r="AY95">
        <v>1</v>
      </c>
      <c r="AZ95">
        <v>0</v>
      </c>
      <c r="BA95">
        <v>89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1556.3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1556.3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ROUND(Y95*Source!I92,7)</f>
        <v>11.98</v>
      </c>
      <c r="CY95">
        <f>AA95</f>
        <v>141.62</v>
      </c>
      <c r="CZ95">
        <f>AE95</f>
        <v>155.63</v>
      </c>
      <c r="DA95">
        <f>AI95</f>
        <v>0.91</v>
      </c>
      <c r="DB95">
        <f t="shared" si="31"/>
        <v>1556.3</v>
      </c>
      <c r="DC95">
        <f t="shared" si="32"/>
        <v>0</v>
      </c>
      <c r="DD95" t="s">
        <v>3</v>
      </c>
      <c r="DE95" t="s">
        <v>3</v>
      </c>
      <c r="DF95">
        <f>ROUND(ROUND(AE95*AI95,2)*CX95,2)</f>
        <v>1696.61</v>
      </c>
      <c r="DG95">
        <f>ROUND(ROUND(AF95,2)*CX95,2)</f>
        <v>0</v>
      </c>
      <c r="DH95">
        <f t="shared" si="33"/>
        <v>0</v>
      </c>
      <c r="DI95">
        <f t="shared" si="34"/>
        <v>0</v>
      </c>
      <c r="DJ95">
        <f>DF95</f>
        <v>1696.61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ROW(Source!A92)</f>
        <v>92</v>
      </c>
      <c r="B96">
        <v>48169259</v>
      </c>
      <c r="C96">
        <v>48169637</v>
      </c>
      <c r="D96">
        <v>46046881</v>
      </c>
      <c r="E96">
        <v>1</v>
      </c>
      <c r="F96">
        <v>1</v>
      </c>
      <c r="G96">
        <v>1</v>
      </c>
      <c r="H96">
        <v>3</v>
      </c>
      <c r="I96" t="s">
        <v>406</v>
      </c>
      <c r="J96" t="s">
        <v>407</v>
      </c>
      <c r="K96" t="s">
        <v>408</v>
      </c>
      <c r="L96">
        <v>1346</v>
      </c>
      <c r="N96">
        <v>1009</v>
      </c>
      <c r="O96" t="s">
        <v>383</v>
      </c>
      <c r="P96" t="s">
        <v>383</v>
      </c>
      <c r="Q96">
        <v>1</v>
      </c>
      <c r="W96">
        <v>0</v>
      </c>
      <c r="X96">
        <v>813299601</v>
      </c>
      <c r="Y96">
        <f t="shared" si="30"/>
        <v>0</v>
      </c>
      <c r="AA96">
        <v>197.67</v>
      </c>
      <c r="AB96">
        <v>0</v>
      </c>
      <c r="AC96">
        <v>0</v>
      </c>
      <c r="AD96">
        <v>0</v>
      </c>
      <c r="AE96">
        <v>174.93</v>
      </c>
      <c r="AF96">
        <v>0</v>
      </c>
      <c r="AG96">
        <v>0</v>
      </c>
      <c r="AH96">
        <v>0</v>
      </c>
      <c r="AI96">
        <v>1.1299999999999999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2</v>
      </c>
      <c r="AX96">
        <v>48169654</v>
      </c>
      <c r="AY96">
        <v>1</v>
      </c>
      <c r="AZ96">
        <v>0</v>
      </c>
      <c r="BA96">
        <v>90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ROUND(Y96*Source!I92,7)</f>
        <v>0</v>
      </c>
      <c r="CY96">
        <f>AA96</f>
        <v>197.67</v>
      </c>
      <c r="CZ96">
        <f>AE96</f>
        <v>174.93</v>
      </c>
      <c r="DA96">
        <f>AI96</f>
        <v>1.1299999999999999</v>
      </c>
      <c r="DB96">
        <f t="shared" si="31"/>
        <v>0</v>
      </c>
      <c r="DC96">
        <f t="shared" si="32"/>
        <v>0</v>
      </c>
      <c r="DD96" t="s">
        <v>3</v>
      </c>
      <c r="DE96" t="s">
        <v>3</v>
      </c>
      <c r="DF96">
        <f>ROUND(ROUND(AE96*AI96,2)*CX96,2)</f>
        <v>0</v>
      </c>
      <c r="DG96">
        <f>ROUND(ROUND(AF96,2)*CX96,2)</f>
        <v>0</v>
      </c>
      <c r="DH96">
        <f t="shared" si="33"/>
        <v>0</v>
      </c>
      <c r="DI96">
        <f t="shared" si="34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ROW(Source!A92)</f>
        <v>92</v>
      </c>
      <c r="B97">
        <v>48169259</v>
      </c>
      <c r="C97">
        <v>48169637</v>
      </c>
      <c r="D97">
        <v>0</v>
      </c>
      <c r="E97">
        <v>1</v>
      </c>
      <c r="F97">
        <v>1</v>
      </c>
      <c r="G97">
        <v>1</v>
      </c>
      <c r="H97">
        <v>3</v>
      </c>
      <c r="I97" t="s">
        <v>409</v>
      </c>
      <c r="J97" t="s">
        <v>3</v>
      </c>
      <c r="K97" t="s">
        <v>410</v>
      </c>
      <c r="L97">
        <v>1348</v>
      </c>
      <c r="N97">
        <v>1009</v>
      </c>
      <c r="O97" t="s">
        <v>83</v>
      </c>
      <c r="P97" t="s">
        <v>83</v>
      </c>
      <c r="Q97">
        <v>1000</v>
      </c>
      <c r="W97">
        <v>0</v>
      </c>
      <c r="X97">
        <v>-1962014549</v>
      </c>
      <c r="Y97">
        <f t="shared" si="30"/>
        <v>1.03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1.03</v>
      </c>
      <c r="AU97" t="s">
        <v>3</v>
      </c>
      <c r="AV97">
        <v>0</v>
      </c>
      <c r="AW97">
        <v>2</v>
      </c>
      <c r="AX97">
        <v>48169655</v>
      </c>
      <c r="AY97">
        <v>1</v>
      </c>
      <c r="AZ97">
        <v>0</v>
      </c>
      <c r="BA97">
        <v>91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ROUND(Y97*Source!I92,7)</f>
        <v>1.23394</v>
      </c>
      <c r="CY97">
        <f>AA97</f>
        <v>0</v>
      </c>
      <c r="CZ97">
        <f>AE97</f>
        <v>0</v>
      </c>
      <c r="DA97">
        <f>AI97</f>
        <v>1</v>
      </c>
      <c r="DB97">
        <f t="shared" si="31"/>
        <v>0</v>
      </c>
      <c r="DC97">
        <f t="shared" si="32"/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 t="shared" si="33"/>
        <v>0</v>
      </c>
      <c r="DI97">
        <f t="shared" si="34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48169442</v>
      </c>
      <c r="C1">
        <v>48169439</v>
      </c>
      <c r="D1">
        <v>45910359</v>
      </c>
      <c r="E1">
        <v>115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X1">
        <v>34.5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3</v>
      </c>
      <c r="AG1">
        <v>34.5</v>
      </c>
      <c r="AH1">
        <v>2</v>
      </c>
      <c r="AI1">
        <v>48169440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48169443</v>
      </c>
      <c r="C2">
        <v>48169439</v>
      </c>
      <c r="D2">
        <v>46127882</v>
      </c>
      <c r="E2">
        <v>1</v>
      </c>
      <c r="F2">
        <v>1</v>
      </c>
      <c r="G2">
        <v>1</v>
      </c>
      <c r="H2">
        <v>2</v>
      </c>
      <c r="I2" t="s">
        <v>297</v>
      </c>
      <c r="J2" t="s">
        <v>298</v>
      </c>
      <c r="K2" t="s">
        <v>299</v>
      </c>
      <c r="L2">
        <v>1368</v>
      </c>
      <c r="N2">
        <v>1011</v>
      </c>
      <c r="O2" t="s">
        <v>300</v>
      </c>
      <c r="P2" t="s">
        <v>300</v>
      </c>
      <c r="Q2">
        <v>1</v>
      </c>
      <c r="X2">
        <v>34.5</v>
      </c>
      <c r="Y2">
        <v>0</v>
      </c>
      <c r="Z2">
        <v>1054.03</v>
      </c>
      <c r="AA2">
        <v>451.93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34.5</v>
      </c>
      <c r="AH2">
        <v>2</v>
      </c>
      <c r="AI2">
        <v>48169441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48169447</v>
      </c>
      <c r="C3">
        <v>48169444</v>
      </c>
      <c r="D3">
        <v>45910359</v>
      </c>
      <c r="E3">
        <v>115</v>
      </c>
      <c r="F3">
        <v>1</v>
      </c>
      <c r="G3">
        <v>1</v>
      </c>
      <c r="H3">
        <v>1</v>
      </c>
      <c r="I3" t="s">
        <v>294</v>
      </c>
      <c r="J3" t="s">
        <v>3</v>
      </c>
      <c r="K3" t="s">
        <v>295</v>
      </c>
      <c r="L3">
        <v>1191</v>
      </c>
      <c r="N3">
        <v>1013</v>
      </c>
      <c r="O3" t="s">
        <v>296</v>
      </c>
      <c r="P3" t="s">
        <v>296</v>
      </c>
      <c r="Q3">
        <v>1</v>
      </c>
      <c r="X3">
        <v>22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22</v>
      </c>
      <c r="AH3">
        <v>2</v>
      </c>
      <c r="AI3">
        <v>48169445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48169448</v>
      </c>
      <c r="C4">
        <v>48169444</v>
      </c>
      <c r="D4">
        <v>46127886</v>
      </c>
      <c r="E4">
        <v>1</v>
      </c>
      <c r="F4">
        <v>1</v>
      </c>
      <c r="G4">
        <v>1</v>
      </c>
      <c r="H4">
        <v>2</v>
      </c>
      <c r="I4" t="s">
        <v>302</v>
      </c>
      <c r="J4" t="s">
        <v>303</v>
      </c>
      <c r="K4" t="s">
        <v>304</v>
      </c>
      <c r="L4">
        <v>1368</v>
      </c>
      <c r="N4">
        <v>1011</v>
      </c>
      <c r="O4" t="s">
        <v>300</v>
      </c>
      <c r="P4" t="s">
        <v>300</v>
      </c>
      <c r="Q4">
        <v>1</v>
      </c>
      <c r="X4">
        <v>22</v>
      </c>
      <c r="Y4">
        <v>0</v>
      </c>
      <c r="Z4">
        <v>1427.18</v>
      </c>
      <c r="AA4">
        <v>451.93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22</v>
      </c>
      <c r="AH4">
        <v>2</v>
      </c>
      <c r="AI4">
        <v>48169446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48169461</v>
      </c>
      <c r="C5">
        <v>48169451</v>
      </c>
      <c r="D5">
        <v>45910018</v>
      </c>
      <c r="E5">
        <v>115</v>
      </c>
      <c r="F5">
        <v>1</v>
      </c>
      <c r="G5">
        <v>1</v>
      </c>
      <c r="H5">
        <v>1</v>
      </c>
      <c r="I5" t="s">
        <v>305</v>
      </c>
      <c r="J5" t="s">
        <v>3</v>
      </c>
      <c r="K5" t="s">
        <v>417</v>
      </c>
      <c r="L5">
        <v>1191</v>
      </c>
      <c r="N5">
        <v>1013</v>
      </c>
      <c r="O5" t="s">
        <v>296</v>
      </c>
      <c r="P5" t="s">
        <v>296</v>
      </c>
      <c r="Q5">
        <v>1</v>
      </c>
      <c r="X5">
        <v>135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135</v>
      </c>
      <c r="AH5">
        <v>2</v>
      </c>
      <c r="AI5">
        <v>48169452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48169462</v>
      </c>
      <c r="C6">
        <v>48169451</v>
      </c>
      <c r="D6">
        <v>45910359</v>
      </c>
      <c r="E6">
        <v>115</v>
      </c>
      <c r="F6">
        <v>1</v>
      </c>
      <c r="G6">
        <v>1</v>
      </c>
      <c r="H6">
        <v>1</v>
      </c>
      <c r="I6" t="s">
        <v>294</v>
      </c>
      <c r="J6" t="s">
        <v>3</v>
      </c>
      <c r="K6" t="s">
        <v>295</v>
      </c>
      <c r="L6">
        <v>1191</v>
      </c>
      <c r="N6">
        <v>1013</v>
      </c>
      <c r="O6" t="s">
        <v>296</v>
      </c>
      <c r="P6" t="s">
        <v>296</v>
      </c>
      <c r="Q6">
        <v>1</v>
      </c>
      <c r="X6">
        <v>18.12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18.12</v>
      </c>
      <c r="AH6">
        <v>2</v>
      </c>
      <c r="AI6">
        <v>48169453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48169463</v>
      </c>
      <c r="C7">
        <v>48169451</v>
      </c>
      <c r="D7">
        <v>46128406</v>
      </c>
      <c r="E7">
        <v>1</v>
      </c>
      <c r="F7">
        <v>1</v>
      </c>
      <c r="G7">
        <v>1</v>
      </c>
      <c r="H7">
        <v>2</v>
      </c>
      <c r="I7" t="s">
        <v>307</v>
      </c>
      <c r="J7" t="s">
        <v>308</v>
      </c>
      <c r="K7" t="s">
        <v>309</v>
      </c>
      <c r="L7">
        <v>1368</v>
      </c>
      <c r="N7">
        <v>1011</v>
      </c>
      <c r="O7" t="s">
        <v>300</v>
      </c>
      <c r="P7" t="s">
        <v>300</v>
      </c>
      <c r="Q7">
        <v>1</v>
      </c>
      <c r="X7">
        <v>18</v>
      </c>
      <c r="Y7">
        <v>0</v>
      </c>
      <c r="Z7">
        <v>622.62</v>
      </c>
      <c r="AA7">
        <v>451.93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18</v>
      </c>
      <c r="AH7">
        <v>2</v>
      </c>
      <c r="AI7">
        <v>48169454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48169464</v>
      </c>
      <c r="C8">
        <v>48169451</v>
      </c>
      <c r="D8">
        <v>46128837</v>
      </c>
      <c r="E8">
        <v>1</v>
      </c>
      <c r="F8">
        <v>1</v>
      </c>
      <c r="G8">
        <v>1</v>
      </c>
      <c r="H8">
        <v>2</v>
      </c>
      <c r="I8" t="s">
        <v>310</v>
      </c>
      <c r="J8" t="s">
        <v>311</v>
      </c>
      <c r="K8" t="s">
        <v>312</v>
      </c>
      <c r="L8">
        <v>1368</v>
      </c>
      <c r="N8">
        <v>1011</v>
      </c>
      <c r="O8" t="s">
        <v>300</v>
      </c>
      <c r="P8" t="s">
        <v>300</v>
      </c>
      <c r="Q8">
        <v>1</v>
      </c>
      <c r="X8">
        <v>5.93</v>
      </c>
      <c r="Y8">
        <v>0</v>
      </c>
      <c r="Z8">
        <v>8.5399999999999991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5.93</v>
      </c>
      <c r="AH8">
        <v>2</v>
      </c>
      <c r="AI8">
        <v>48169455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48169465</v>
      </c>
      <c r="C9">
        <v>48169451</v>
      </c>
      <c r="D9">
        <v>46129773</v>
      </c>
      <c r="E9">
        <v>1</v>
      </c>
      <c r="F9">
        <v>1</v>
      </c>
      <c r="G9">
        <v>1</v>
      </c>
      <c r="H9">
        <v>2</v>
      </c>
      <c r="I9" t="s">
        <v>313</v>
      </c>
      <c r="J9" t="s">
        <v>314</v>
      </c>
      <c r="K9" t="s">
        <v>315</v>
      </c>
      <c r="L9">
        <v>1368</v>
      </c>
      <c r="N9">
        <v>1011</v>
      </c>
      <c r="O9" t="s">
        <v>300</v>
      </c>
      <c r="P9" t="s">
        <v>300</v>
      </c>
      <c r="Q9">
        <v>1</v>
      </c>
      <c r="X9">
        <v>0.12</v>
      </c>
      <c r="Y9">
        <v>0</v>
      </c>
      <c r="Z9">
        <v>477.92</v>
      </c>
      <c r="AA9">
        <v>336.43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0.12</v>
      </c>
      <c r="AH9">
        <v>2</v>
      </c>
      <c r="AI9">
        <v>48169456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48169466</v>
      </c>
      <c r="C10">
        <v>48169451</v>
      </c>
      <c r="D10">
        <v>46044205</v>
      </c>
      <c r="E10">
        <v>1</v>
      </c>
      <c r="F10">
        <v>1</v>
      </c>
      <c r="G10">
        <v>1</v>
      </c>
      <c r="H10">
        <v>3</v>
      </c>
      <c r="I10" t="s">
        <v>317</v>
      </c>
      <c r="J10" t="s">
        <v>318</v>
      </c>
      <c r="K10" t="s">
        <v>319</v>
      </c>
      <c r="L10">
        <v>1339</v>
      </c>
      <c r="N10">
        <v>1007</v>
      </c>
      <c r="O10" t="s">
        <v>50</v>
      </c>
      <c r="P10" t="s">
        <v>50</v>
      </c>
      <c r="Q10">
        <v>1</v>
      </c>
      <c r="X10">
        <v>1.75</v>
      </c>
      <c r="Y10">
        <v>35.71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1.75</v>
      </c>
      <c r="AH10">
        <v>2</v>
      </c>
      <c r="AI10">
        <v>48169457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48169467</v>
      </c>
      <c r="C11">
        <v>48169451</v>
      </c>
      <c r="D11">
        <v>46044760</v>
      </c>
      <c r="E11">
        <v>1</v>
      </c>
      <c r="F11">
        <v>1</v>
      </c>
      <c r="G11">
        <v>1</v>
      </c>
      <c r="H11">
        <v>3</v>
      </c>
      <c r="I11" t="s">
        <v>320</v>
      </c>
      <c r="J11" t="s">
        <v>321</v>
      </c>
      <c r="K11" t="s">
        <v>322</v>
      </c>
      <c r="L11">
        <v>1327</v>
      </c>
      <c r="N11">
        <v>1005</v>
      </c>
      <c r="O11" t="s">
        <v>323</v>
      </c>
      <c r="P11" t="s">
        <v>323</v>
      </c>
      <c r="Q11">
        <v>1</v>
      </c>
      <c r="X11">
        <v>250</v>
      </c>
      <c r="Y11">
        <v>12.83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250</v>
      </c>
      <c r="AH11">
        <v>2</v>
      </c>
      <c r="AI11">
        <v>48169458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48169468</v>
      </c>
      <c r="C12">
        <v>48169451</v>
      </c>
      <c r="D12">
        <v>45911798</v>
      </c>
      <c r="E12">
        <v>115</v>
      </c>
      <c r="F12">
        <v>1</v>
      </c>
      <c r="G12">
        <v>1</v>
      </c>
      <c r="H12">
        <v>3</v>
      </c>
      <c r="I12" t="s">
        <v>324</v>
      </c>
      <c r="J12" t="s">
        <v>3</v>
      </c>
      <c r="K12" t="s">
        <v>325</v>
      </c>
      <c r="L12">
        <v>1339</v>
      </c>
      <c r="N12">
        <v>1007</v>
      </c>
      <c r="O12" t="s">
        <v>50</v>
      </c>
      <c r="P12" t="s">
        <v>50</v>
      </c>
      <c r="Q12">
        <v>1</v>
      </c>
      <c r="X12">
        <v>102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102</v>
      </c>
      <c r="AH12">
        <v>2</v>
      </c>
      <c r="AI12">
        <v>48169459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48169495</v>
      </c>
      <c r="C13">
        <v>48169470</v>
      </c>
      <c r="D13">
        <v>45910065</v>
      </c>
      <c r="E13">
        <v>115</v>
      </c>
      <c r="F13">
        <v>1</v>
      </c>
      <c r="G13">
        <v>1</v>
      </c>
      <c r="H13">
        <v>1</v>
      </c>
      <c r="I13" t="s">
        <v>326</v>
      </c>
      <c r="J13" t="s">
        <v>3</v>
      </c>
      <c r="K13" t="s">
        <v>418</v>
      </c>
      <c r="L13">
        <v>1191</v>
      </c>
      <c r="N13">
        <v>1013</v>
      </c>
      <c r="O13" t="s">
        <v>296</v>
      </c>
      <c r="P13" t="s">
        <v>296</v>
      </c>
      <c r="Q13">
        <v>1</v>
      </c>
      <c r="X13">
        <v>405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405</v>
      </c>
      <c r="AH13">
        <v>2</v>
      </c>
      <c r="AI13">
        <v>48169471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48169496</v>
      </c>
      <c r="C14">
        <v>48169470</v>
      </c>
      <c r="D14">
        <v>45910359</v>
      </c>
      <c r="E14">
        <v>115</v>
      </c>
      <c r="F14">
        <v>1</v>
      </c>
      <c r="G14">
        <v>1</v>
      </c>
      <c r="H14">
        <v>1</v>
      </c>
      <c r="I14" t="s">
        <v>294</v>
      </c>
      <c r="J14" t="s">
        <v>3</v>
      </c>
      <c r="K14" t="s">
        <v>295</v>
      </c>
      <c r="L14">
        <v>1191</v>
      </c>
      <c r="N14">
        <v>1013</v>
      </c>
      <c r="O14" t="s">
        <v>296</v>
      </c>
      <c r="P14" t="s">
        <v>296</v>
      </c>
      <c r="Q14">
        <v>1</v>
      </c>
      <c r="X14">
        <v>25.39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25.39</v>
      </c>
      <c r="AH14">
        <v>2</v>
      </c>
      <c r="AI14">
        <v>48169472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48169497</v>
      </c>
      <c r="C15">
        <v>48169470</v>
      </c>
      <c r="D15">
        <v>46128463</v>
      </c>
      <c r="E15">
        <v>1</v>
      </c>
      <c r="F15">
        <v>1</v>
      </c>
      <c r="G15">
        <v>1</v>
      </c>
      <c r="H15">
        <v>2</v>
      </c>
      <c r="I15" t="s">
        <v>328</v>
      </c>
      <c r="J15" t="s">
        <v>329</v>
      </c>
      <c r="K15" t="s">
        <v>330</v>
      </c>
      <c r="L15">
        <v>1368</v>
      </c>
      <c r="N15">
        <v>1011</v>
      </c>
      <c r="O15" t="s">
        <v>300</v>
      </c>
      <c r="P15" t="s">
        <v>300</v>
      </c>
      <c r="Q15">
        <v>1</v>
      </c>
      <c r="X15">
        <v>0.67</v>
      </c>
      <c r="Y15">
        <v>0</v>
      </c>
      <c r="Z15">
        <v>1167.7</v>
      </c>
      <c r="AA15">
        <v>451.93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0.67</v>
      </c>
      <c r="AH15">
        <v>2</v>
      </c>
      <c r="AI15">
        <v>48169473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48169498</v>
      </c>
      <c r="C16">
        <v>48169470</v>
      </c>
      <c r="D16">
        <v>46128476</v>
      </c>
      <c r="E16">
        <v>1</v>
      </c>
      <c r="F16">
        <v>1</v>
      </c>
      <c r="G16">
        <v>1</v>
      </c>
      <c r="H16">
        <v>2</v>
      </c>
      <c r="I16" t="s">
        <v>331</v>
      </c>
      <c r="J16" t="s">
        <v>332</v>
      </c>
      <c r="K16" t="s">
        <v>333</v>
      </c>
      <c r="L16">
        <v>1368</v>
      </c>
      <c r="N16">
        <v>1011</v>
      </c>
      <c r="O16" t="s">
        <v>300</v>
      </c>
      <c r="P16" t="s">
        <v>300</v>
      </c>
      <c r="Q16">
        <v>1</v>
      </c>
      <c r="X16">
        <v>22.96</v>
      </c>
      <c r="Y16">
        <v>0</v>
      </c>
      <c r="Z16">
        <v>1703.3</v>
      </c>
      <c r="AA16">
        <v>451.93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22.96</v>
      </c>
      <c r="AH16">
        <v>2</v>
      </c>
      <c r="AI16">
        <v>48169474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48169499</v>
      </c>
      <c r="C17">
        <v>48169470</v>
      </c>
      <c r="D17">
        <v>46128688</v>
      </c>
      <c r="E17">
        <v>1</v>
      </c>
      <c r="F17">
        <v>1</v>
      </c>
      <c r="G17">
        <v>1</v>
      </c>
      <c r="H17">
        <v>2</v>
      </c>
      <c r="I17" t="s">
        <v>334</v>
      </c>
      <c r="J17" t="s">
        <v>335</v>
      </c>
      <c r="K17" t="s">
        <v>336</v>
      </c>
      <c r="L17">
        <v>1368</v>
      </c>
      <c r="N17">
        <v>1011</v>
      </c>
      <c r="O17" t="s">
        <v>300</v>
      </c>
      <c r="P17" t="s">
        <v>300</v>
      </c>
      <c r="Q17">
        <v>1</v>
      </c>
      <c r="X17">
        <v>0.25</v>
      </c>
      <c r="Y17">
        <v>0</v>
      </c>
      <c r="Z17">
        <v>1408.28</v>
      </c>
      <c r="AA17">
        <v>386.65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0.25</v>
      </c>
      <c r="AH17">
        <v>2</v>
      </c>
      <c r="AI17">
        <v>48169475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48169500</v>
      </c>
      <c r="C18">
        <v>48169470</v>
      </c>
      <c r="D18">
        <v>46128836</v>
      </c>
      <c r="E18">
        <v>1</v>
      </c>
      <c r="F18">
        <v>1</v>
      </c>
      <c r="G18">
        <v>1</v>
      </c>
      <c r="H18">
        <v>2</v>
      </c>
      <c r="I18" t="s">
        <v>338</v>
      </c>
      <c r="J18" t="s">
        <v>339</v>
      </c>
      <c r="K18" t="s">
        <v>340</v>
      </c>
      <c r="L18">
        <v>1368</v>
      </c>
      <c r="N18">
        <v>1011</v>
      </c>
      <c r="O18" t="s">
        <v>300</v>
      </c>
      <c r="P18" t="s">
        <v>300</v>
      </c>
      <c r="Q18">
        <v>1</v>
      </c>
      <c r="X18">
        <v>17</v>
      </c>
      <c r="Y18">
        <v>0</v>
      </c>
      <c r="Z18">
        <v>10.37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17</v>
      </c>
      <c r="AH18">
        <v>2</v>
      </c>
      <c r="AI18">
        <v>48169476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48169501</v>
      </c>
      <c r="C19">
        <v>48169470</v>
      </c>
      <c r="D19">
        <v>46129773</v>
      </c>
      <c r="E19">
        <v>1</v>
      </c>
      <c r="F19">
        <v>1</v>
      </c>
      <c r="G19">
        <v>1</v>
      </c>
      <c r="H19">
        <v>2</v>
      </c>
      <c r="I19" t="s">
        <v>313</v>
      </c>
      <c r="J19" t="s">
        <v>314</v>
      </c>
      <c r="K19" t="s">
        <v>315</v>
      </c>
      <c r="L19">
        <v>1368</v>
      </c>
      <c r="N19">
        <v>1011</v>
      </c>
      <c r="O19" t="s">
        <v>300</v>
      </c>
      <c r="P19" t="s">
        <v>300</v>
      </c>
      <c r="Q19">
        <v>1</v>
      </c>
      <c r="X19">
        <v>1.51</v>
      </c>
      <c r="Y19">
        <v>0</v>
      </c>
      <c r="Z19">
        <v>477.92</v>
      </c>
      <c r="AA19">
        <v>336.43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1.51</v>
      </c>
      <c r="AH19">
        <v>2</v>
      </c>
      <c r="AI19">
        <v>48169477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48169502</v>
      </c>
      <c r="C20">
        <v>48169470</v>
      </c>
      <c r="D20">
        <v>46130058</v>
      </c>
      <c r="E20">
        <v>1</v>
      </c>
      <c r="F20">
        <v>1</v>
      </c>
      <c r="G20">
        <v>1</v>
      </c>
      <c r="H20">
        <v>2</v>
      </c>
      <c r="I20" t="s">
        <v>341</v>
      </c>
      <c r="J20" t="s">
        <v>342</v>
      </c>
      <c r="K20" t="s">
        <v>343</v>
      </c>
      <c r="L20">
        <v>1368</v>
      </c>
      <c r="N20">
        <v>1011</v>
      </c>
      <c r="O20" t="s">
        <v>300</v>
      </c>
      <c r="P20" t="s">
        <v>300</v>
      </c>
      <c r="Q20">
        <v>1</v>
      </c>
      <c r="X20">
        <v>1.8</v>
      </c>
      <c r="Y20">
        <v>0</v>
      </c>
      <c r="Z20">
        <v>24.46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1.8</v>
      </c>
      <c r="AH20">
        <v>2</v>
      </c>
      <c r="AI20">
        <v>48169478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48169503</v>
      </c>
      <c r="C21">
        <v>48169470</v>
      </c>
      <c r="D21">
        <v>46044205</v>
      </c>
      <c r="E21">
        <v>1</v>
      </c>
      <c r="F21">
        <v>1</v>
      </c>
      <c r="G21">
        <v>1</v>
      </c>
      <c r="H21">
        <v>3</v>
      </c>
      <c r="I21" t="s">
        <v>317</v>
      </c>
      <c r="J21" t="s">
        <v>318</v>
      </c>
      <c r="K21" t="s">
        <v>319</v>
      </c>
      <c r="L21">
        <v>1339</v>
      </c>
      <c r="N21">
        <v>1007</v>
      </c>
      <c r="O21" t="s">
        <v>50</v>
      </c>
      <c r="P21" t="s">
        <v>50</v>
      </c>
      <c r="Q21">
        <v>1</v>
      </c>
      <c r="X21">
        <v>2.9369999999999998</v>
      </c>
      <c r="Y21">
        <v>35.71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2.9369999999999998</v>
      </c>
      <c r="AH21">
        <v>2</v>
      </c>
      <c r="AI21">
        <v>48169479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48169504</v>
      </c>
      <c r="C22">
        <v>48169470</v>
      </c>
      <c r="D22">
        <v>46044217</v>
      </c>
      <c r="E22">
        <v>1</v>
      </c>
      <c r="F22">
        <v>1</v>
      </c>
      <c r="G22">
        <v>1</v>
      </c>
      <c r="H22">
        <v>3</v>
      </c>
      <c r="I22" t="s">
        <v>344</v>
      </c>
      <c r="J22" t="s">
        <v>345</v>
      </c>
      <c r="K22" t="s">
        <v>346</v>
      </c>
      <c r="L22">
        <v>1383</v>
      </c>
      <c r="N22">
        <v>1013</v>
      </c>
      <c r="O22" t="s">
        <v>347</v>
      </c>
      <c r="P22" t="s">
        <v>347</v>
      </c>
      <c r="Q22">
        <v>1</v>
      </c>
      <c r="X22">
        <v>3.24</v>
      </c>
      <c r="Y22">
        <v>4.9400000000000004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3.24</v>
      </c>
      <c r="AH22">
        <v>2</v>
      </c>
      <c r="AI22">
        <v>48169480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48169505</v>
      </c>
      <c r="C23">
        <v>48169470</v>
      </c>
      <c r="D23">
        <v>46044760</v>
      </c>
      <c r="E23">
        <v>1</v>
      </c>
      <c r="F23">
        <v>1</v>
      </c>
      <c r="G23">
        <v>1</v>
      </c>
      <c r="H23">
        <v>3</v>
      </c>
      <c r="I23" t="s">
        <v>320</v>
      </c>
      <c r="J23" t="s">
        <v>321</v>
      </c>
      <c r="K23" t="s">
        <v>322</v>
      </c>
      <c r="L23">
        <v>1327</v>
      </c>
      <c r="N23">
        <v>1005</v>
      </c>
      <c r="O23" t="s">
        <v>323</v>
      </c>
      <c r="P23" t="s">
        <v>323</v>
      </c>
      <c r="Q23">
        <v>1</v>
      </c>
      <c r="X23">
        <v>10.1</v>
      </c>
      <c r="Y23">
        <v>12.83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10.1</v>
      </c>
      <c r="AH23">
        <v>2</v>
      </c>
      <c r="AI23">
        <v>48169481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48169506</v>
      </c>
      <c r="C24">
        <v>48169470</v>
      </c>
      <c r="D24">
        <v>46045414</v>
      </c>
      <c r="E24">
        <v>1</v>
      </c>
      <c r="F24">
        <v>1</v>
      </c>
      <c r="G24">
        <v>1</v>
      </c>
      <c r="H24">
        <v>3</v>
      </c>
      <c r="I24" t="s">
        <v>348</v>
      </c>
      <c r="J24" t="s">
        <v>349</v>
      </c>
      <c r="K24" t="s">
        <v>350</v>
      </c>
      <c r="L24">
        <v>1348</v>
      </c>
      <c r="N24">
        <v>1009</v>
      </c>
      <c r="O24" t="s">
        <v>83</v>
      </c>
      <c r="P24" t="s">
        <v>83</v>
      </c>
      <c r="Q24">
        <v>1000</v>
      </c>
      <c r="X24">
        <v>4.0000000000000001E-3</v>
      </c>
      <c r="Y24">
        <v>148198.01999999999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4.0000000000000001E-3</v>
      </c>
      <c r="AH24">
        <v>2</v>
      </c>
      <c r="AI24">
        <v>48169482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48169507</v>
      </c>
      <c r="C25">
        <v>48169470</v>
      </c>
      <c r="D25">
        <v>46046980</v>
      </c>
      <c r="E25">
        <v>1</v>
      </c>
      <c r="F25">
        <v>1</v>
      </c>
      <c r="G25">
        <v>1</v>
      </c>
      <c r="H25">
        <v>3</v>
      </c>
      <c r="I25" t="s">
        <v>351</v>
      </c>
      <c r="J25" t="s">
        <v>352</v>
      </c>
      <c r="K25" t="s">
        <v>353</v>
      </c>
      <c r="L25">
        <v>1348</v>
      </c>
      <c r="N25">
        <v>1009</v>
      </c>
      <c r="O25" t="s">
        <v>83</v>
      </c>
      <c r="P25" t="s">
        <v>83</v>
      </c>
      <c r="Q25">
        <v>1000</v>
      </c>
      <c r="X25">
        <v>3.6999999999999998E-2</v>
      </c>
      <c r="Y25">
        <v>70296.2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3.6999999999999998E-2</v>
      </c>
      <c r="AH25">
        <v>2</v>
      </c>
      <c r="AI25">
        <v>48169483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48169508</v>
      </c>
      <c r="C26">
        <v>48169470</v>
      </c>
      <c r="D26">
        <v>46050238</v>
      </c>
      <c r="E26">
        <v>1</v>
      </c>
      <c r="F26">
        <v>1</v>
      </c>
      <c r="G26">
        <v>1</v>
      </c>
      <c r="H26">
        <v>3</v>
      </c>
      <c r="I26" t="s">
        <v>354</v>
      </c>
      <c r="J26" t="s">
        <v>355</v>
      </c>
      <c r="K26" t="s">
        <v>356</v>
      </c>
      <c r="L26">
        <v>1348</v>
      </c>
      <c r="N26">
        <v>1009</v>
      </c>
      <c r="O26" t="s">
        <v>83</v>
      </c>
      <c r="P26" t="s">
        <v>83</v>
      </c>
      <c r="Q26">
        <v>1000</v>
      </c>
      <c r="X26">
        <v>4.5999999999999999E-2</v>
      </c>
      <c r="Y26">
        <v>5275.05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4.5999999999999999E-2</v>
      </c>
      <c r="AH26">
        <v>2</v>
      </c>
      <c r="AI26">
        <v>48169484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48169509</v>
      </c>
      <c r="C27">
        <v>48169470</v>
      </c>
      <c r="D27">
        <v>45911798</v>
      </c>
      <c r="E27">
        <v>115</v>
      </c>
      <c r="F27">
        <v>1</v>
      </c>
      <c r="G27">
        <v>1</v>
      </c>
      <c r="H27">
        <v>3</v>
      </c>
      <c r="I27" t="s">
        <v>324</v>
      </c>
      <c r="J27" t="s">
        <v>3</v>
      </c>
      <c r="K27" t="s">
        <v>325</v>
      </c>
      <c r="L27">
        <v>1339</v>
      </c>
      <c r="N27">
        <v>1007</v>
      </c>
      <c r="O27" t="s">
        <v>50</v>
      </c>
      <c r="P27" t="s">
        <v>50</v>
      </c>
      <c r="Q27">
        <v>1</v>
      </c>
      <c r="X27">
        <v>101.5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101.5</v>
      </c>
      <c r="AH27">
        <v>2</v>
      </c>
      <c r="AI27">
        <v>48169485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48169510</v>
      </c>
      <c r="C28">
        <v>48169470</v>
      </c>
      <c r="D28">
        <v>46059848</v>
      </c>
      <c r="E28">
        <v>1</v>
      </c>
      <c r="F28">
        <v>1</v>
      </c>
      <c r="G28">
        <v>1</v>
      </c>
      <c r="H28">
        <v>3</v>
      </c>
      <c r="I28" t="s">
        <v>357</v>
      </c>
      <c r="J28" t="s">
        <v>358</v>
      </c>
      <c r="K28" t="s">
        <v>359</v>
      </c>
      <c r="L28">
        <v>1348</v>
      </c>
      <c r="N28">
        <v>1009</v>
      </c>
      <c r="O28" t="s">
        <v>83</v>
      </c>
      <c r="P28" t="s">
        <v>83</v>
      </c>
      <c r="Q28">
        <v>1000</v>
      </c>
      <c r="X28">
        <v>0.04</v>
      </c>
      <c r="Y28">
        <v>60258.2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0.04</v>
      </c>
      <c r="AH28">
        <v>2</v>
      </c>
      <c r="AI28">
        <v>48169486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48169511</v>
      </c>
      <c r="C29">
        <v>48169470</v>
      </c>
      <c r="D29">
        <v>45913646</v>
      </c>
      <c r="E29">
        <v>115</v>
      </c>
      <c r="F29">
        <v>1</v>
      </c>
      <c r="G29">
        <v>1</v>
      </c>
      <c r="H29">
        <v>3</v>
      </c>
      <c r="I29" t="s">
        <v>360</v>
      </c>
      <c r="J29" t="s">
        <v>3</v>
      </c>
      <c r="K29" t="s">
        <v>361</v>
      </c>
      <c r="L29">
        <v>1348</v>
      </c>
      <c r="N29">
        <v>1009</v>
      </c>
      <c r="O29" t="s">
        <v>83</v>
      </c>
      <c r="P29" t="s">
        <v>83</v>
      </c>
      <c r="Q29">
        <v>1000</v>
      </c>
      <c r="X29">
        <v>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</v>
      </c>
      <c r="AH29">
        <v>2</v>
      </c>
      <c r="AI29">
        <v>48169487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48169512</v>
      </c>
      <c r="C30">
        <v>48169470</v>
      </c>
      <c r="D30">
        <v>46063204</v>
      </c>
      <c r="E30">
        <v>1</v>
      </c>
      <c r="F30">
        <v>1</v>
      </c>
      <c r="G30">
        <v>1</v>
      </c>
      <c r="H30">
        <v>3</v>
      </c>
      <c r="I30" t="s">
        <v>362</v>
      </c>
      <c r="J30" t="s">
        <v>363</v>
      </c>
      <c r="K30" t="s">
        <v>364</v>
      </c>
      <c r="L30">
        <v>1339</v>
      </c>
      <c r="N30">
        <v>1007</v>
      </c>
      <c r="O30" t="s">
        <v>50</v>
      </c>
      <c r="P30" t="s">
        <v>50</v>
      </c>
      <c r="Q30">
        <v>1</v>
      </c>
      <c r="X30">
        <v>0.69</v>
      </c>
      <c r="Y30">
        <v>6442.06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0.69</v>
      </c>
      <c r="AH30">
        <v>2</v>
      </c>
      <c r="AI30">
        <v>48169488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48169513</v>
      </c>
      <c r="C31">
        <v>48169470</v>
      </c>
      <c r="D31">
        <v>46063260</v>
      </c>
      <c r="E31">
        <v>1</v>
      </c>
      <c r="F31">
        <v>1</v>
      </c>
      <c r="G31">
        <v>1</v>
      </c>
      <c r="H31">
        <v>3</v>
      </c>
      <c r="I31" t="s">
        <v>365</v>
      </c>
      <c r="J31" t="s">
        <v>366</v>
      </c>
      <c r="K31" t="s">
        <v>367</v>
      </c>
      <c r="L31">
        <v>1339</v>
      </c>
      <c r="N31">
        <v>1007</v>
      </c>
      <c r="O31" t="s">
        <v>50</v>
      </c>
      <c r="P31" t="s">
        <v>50</v>
      </c>
      <c r="Q31">
        <v>1</v>
      </c>
      <c r="X31">
        <v>0.08</v>
      </c>
      <c r="Y31">
        <v>16496.03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0.08</v>
      </c>
      <c r="AH31">
        <v>2</v>
      </c>
      <c r="AI31">
        <v>48169489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48169514</v>
      </c>
      <c r="C32">
        <v>48169470</v>
      </c>
      <c r="D32">
        <v>45913901</v>
      </c>
      <c r="E32">
        <v>115</v>
      </c>
      <c r="F32">
        <v>1</v>
      </c>
      <c r="G32">
        <v>1</v>
      </c>
      <c r="H32">
        <v>3</v>
      </c>
      <c r="I32" t="s">
        <v>368</v>
      </c>
      <c r="J32" t="s">
        <v>3</v>
      </c>
      <c r="K32" t="s">
        <v>369</v>
      </c>
      <c r="L32">
        <v>1327</v>
      </c>
      <c r="N32">
        <v>1005</v>
      </c>
      <c r="O32" t="s">
        <v>323</v>
      </c>
      <c r="P32" t="s">
        <v>323</v>
      </c>
      <c r="Q32">
        <v>1</v>
      </c>
      <c r="X32">
        <v>49.5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49.5</v>
      </c>
      <c r="AH32">
        <v>2</v>
      </c>
      <c r="AI32">
        <v>48169490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48169515</v>
      </c>
      <c r="C33">
        <v>48169470</v>
      </c>
      <c r="D33">
        <v>46063348</v>
      </c>
      <c r="E33">
        <v>1</v>
      </c>
      <c r="F33">
        <v>1</v>
      </c>
      <c r="G33">
        <v>1</v>
      </c>
      <c r="H33">
        <v>3</v>
      </c>
      <c r="I33" t="s">
        <v>370</v>
      </c>
      <c r="J33" t="s">
        <v>371</v>
      </c>
      <c r="K33" t="s">
        <v>372</v>
      </c>
      <c r="L33">
        <v>1339</v>
      </c>
      <c r="N33">
        <v>1007</v>
      </c>
      <c r="O33" t="s">
        <v>50</v>
      </c>
      <c r="P33" t="s">
        <v>50</v>
      </c>
      <c r="Q33">
        <v>1</v>
      </c>
      <c r="X33">
        <v>0.2</v>
      </c>
      <c r="Y33">
        <v>5764.42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48169491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48169516</v>
      </c>
      <c r="C34">
        <v>48169470</v>
      </c>
      <c r="D34">
        <v>46063364</v>
      </c>
      <c r="E34">
        <v>1</v>
      </c>
      <c r="F34">
        <v>1</v>
      </c>
      <c r="G34">
        <v>1</v>
      </c>
      <c r="H34">
        <v>3</v>
      </c>
      <c r="I34" t="s">
        <v>373</v>
      </c>
      <c r="J34" t="s">
        <v>374</v>
      </c>
      <c r="K34" t="s">
        <v>375</v>
      </c>
      <c r="L34">
        <v>1339</v>
      </c>
      <c r="N34">
        <v>1007</v>
      </c>
      <c r="O34" t="s">
        <v>50</v>
      </c>
      <c r="P34" t="s">
        <v>50</v>
      </c>
      <c r="Q34">
        <v>1</v>
      </c>
      <c r="X34">
        <v>0.69</v>
      </c>
      <c r="Y34">
        <v>5764.42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0.69</v>
      </c>
      <c r="AH34">
        <v>2</v>
      </c>
      <c r="AI34">
        <v>48169492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48169531</v>
      </c>
      <c r="C35">
        <v>48169521</v>
      </c>
      <c r="D35">
        <v>45910085</v>
      </c>
      <c r="E35">
        <v>115</v>
      </c>
      <c r="F35">
        <v>1</v>
      </c>
      <c r="G35">
        <v>1</v>
      </c>
      <c r="H35">
        <v>1</v>
      </c>
      <c r="I35" t="s">
        <v>376</v>
      </c>
      <c r="J35" t="s">
        <v>3</v>
      </c>
      <c r="K35" t="s">
        <v>419</v>
      </c>
      <c r="L35">
        <v>1191</v>
      </c>
      <c r="N35">
        <v>1013</v>
      </c>
      <c r="O35" t="s">
        <v>296</v>
      </c>
      <c r="P35" t="s">
        <v>296</v>
      </c>
      <c r="Q35">
        <v>1</v>
      </c>
      <c r="X35">
        <v>42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42</v>
      </c>
      <c r="AH35">
        <v>2</v>
      </c>
      <c r="AI35">
        <v>48169522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48169532</v>
      </c>
      <c r="C36">
        <v>48169521</v>
      </c>
      <c r="D36">
        <v>45910359</v>
      </c>
      <c r="E36">
        <v>115</v>
      </c>
      <c r="F36">
        <v>1</v>
      </c>
      <c r="G36">
        <v>1</v>
      </c>
      <c r="H36">
        <v>1</v>
      </c>
      <c r="I36" t="s">
        <v>294</v>
      </c>
      <c r="J36" t="s">
        <v>3</v>
      </c>
      <c r="K36" t="s">
        <v>295</v>
      </c>
      <c r="L36">
        <v>1191</v>
      </c>
      <c r="N36">
        <v>1013</v>
      </c>
      <c r="O36" t="s">
        <v>296</v>
      </c>
      <c r="P36" t="s">
        <v>296</v>
      </c>
      <c r="Q36">
        <v>1</v>
      </c>
      <c r="X36">
        <v>0.13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0.13</v>
      </c>
      <c r="AH36">
        <v>2</v>
      </c>
      <c r="AI36">
        <v>48169523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48169533</v>
      </c>
      <c r="C37">
        <v>48169521</v>
      </c>
      <c r="D37">
        <v>46128463</v>
      </c>
      <c r="E37">
        <v>1</v>
      </c>
      <c r="F37">
        <v>1</v>
      </c>
      <c r="G37">
        <v>1</v>
      </c>
      <c r="H37">
        <v>2</v>
      </c>
      <c r="I37" t="s">
        <v>328</v>
      </c>
      <c r="J37" t="s">
        <v>329</v>
      </c>
      <c r="K37" t="s">
        <v>330</v>
      </c>
      <c r="L37">
        <v>1368</v>
      </c>
      <c r="N37">
        <v>1011</v>
      </c>
      <c r="O37" t="s">
        <v>300</v>
      </c>
      <c r="P37" t="s">
        <v>300</v>
      </c>
      <c r="Q37">
        <v>1</v>
      </c>
      <c r="X37">
        <v>0.08</v>
      </c>
      <c r="Y37">
        <v>0</v>
      </c>
      <c r="Z37">
        <v>1167.7</v>
      </c>
      <c r="AA37">
        <v>451.93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0.08</v>
      </c>
      <c r="AH37">
        <v>2</v>
      </c>
      <c r="AI37">
        <v>48169524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48169534</v>
      </c>
      <c r="C38">
        <v>48169521</v>
      </c>
      <c r="D38">
        <v>46128837</v>
      </c>
      <c r="E38">
        <v>1</v>
      </c>
      <c r="F38">
        <v>1</v>
      </c>
      <c r="G38">
        <v>1</v>
      </c>
      <c r="H38">
        <v>2</v>
      </c>
      <c r="I38" t="s">
        <v>310</v>
      </c>
      <c r="J38" t="s">
        <v>311</v>
      </c>
      <c r="K38" t="s">
        <v>312</v>
      </c>
      <c r="L38">
        <v>1368</v>
      </c>
      <c r="N38">
        <v>1011</v>
      </c>
      <c r="O38" t="s">
        <v>300</v>
      </c>
      <c r="P38" t="s">
        <v>300</v>
      </c>
      <c r="Q38">
        <v>1</v>
      </c>
      <c r="X38">
        <v>2.44</v>
      </c>
      <c r="Y38">
        <v>0</v>
      </c>
      <c r="Z38">
        <v>8.5399999999999991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2.44</v>
      </c>
      <c r="AH38">
        <v>2</v>
      </c>
      <c r="AI38">
        <v>48169525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48169535</v>
      </c>
      <c r="C39">
        <v>48169521</v>
      </c>
      <c r="D39">
        <v>46129773</v>
      </c>
      <c r="E39">
        <v>1</v>
      </c>
      <c r="F39">
        <v>1</v>
      </c>
      <c r="G39">
        <v>1</v>
      </c>
      <c r="H39">
        <v>2</v>
      </c>
      <c r="I39" t="s">
        <v>313</v>
      </c>
      <c r="J39" t="s">
        <v>314</v>
      </c>
      <c r="K39" t="s">
        <v>315</v>
      </c>
      <c r="L39">
        <v>1368</v>
      </c>
      <c r="N39">
        <v>1011</v>
      </c>
      <c r="O39" t="s">
        <v>300</v>
      </c>
      <c r="P39" t="s">
        <v>300</v>
      </c>
      <c r="Q39">
        <v>1</v>
      </c>
      <c r="X39">
        <v>0.05</v>
      </c>
      <c r="Y39">
        <v>0</v>
      </c>
      <c r="Z39">
        <v>477.92</v>
      </c>
      <c r="AA39">
        <v>336.43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0.05</v>
      </c>
      <c r="AH39">
        <v>2</v>
      </c>
      <c r="AI39">
        <v>48169526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48169536</v>
      </c>
      <c r="C40">
        <v>48169521</v>
      </c>
      <c r="D40">
        <v>46046980</v>
      </c>
      <c r="E40">
        <v>1</v>
      </c>
      <c r="F40">
        <v>1</v>
      </c>
      <c r="G40">
        <v>1</v>
      </c>
      <c r="H40">
        <v>3</v>
      </c>
      <c r="I40" t="s">
        <v>351</v>
      </c>
      <c r="J40" t="s">
        <v>352</v>
      </c>
      <c r="K40" t="s">
        <v>353</v>
      </c>
      <c r="L40">
        <v>1348</v>
      </c>
      <c r="N40">
        <v>1009</v>
      </c>
      <c r="O40" t="s">
        <v>83</v>
      </c>
      <c r="P40" t="s">
        <v>83</v>
      </c>
      <c r="Q40">
        <v>1000</v>
      </c>
      <c r="X40">
        <v>2E-3</v>
      </c>
      <c r="Y40">
        <v>70296.2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2E-3</v>
      </c>
      <c r="AH40">
        <v>2</v>
      </c>
      <c r="AI40">
        <v>48169527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48169537</v>
      </c>
      <c r="C41">
        <v>48169521</v>
      </c>
      <c r="D41">
        <v>45911798</v>
      </c>
      <c r="E41">
        <v>115</v>
      </c>
      <c r="F41">
        <v>1</v>
      </c>
      <c r="G41">
        <v>1</v>
      </c>
      <c r="H41">
        <v>3</v>
      </c>
      <c r="I41" t="s">
        <v>324</v>
      </c>
      <c r="J41" t="s">
        <v>3</v>
      </c>
      <c r="K41" t="s">
        <v>325</v>
      </c>
      <c r="L41">
        <v>1339</v>
      </c>
      <c r="N41">
        <v>1007</v>
      </c>
      <c r="O41" t="s">
        <v>50</v>
      </c>
      <c r="P41" t="s">
        <v>50</v>
      </c>
      <c r="Q41">
        <v>1</v>
      </c>
      <c r="X41">
        <v>2.04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2.04</v>
      </c>
      <c r="AH41">
        <v>2</v>
      </c>
      <c r="AI41">
        <v>48169528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48169538</v>
      </c>
      <c r="C42">
        <v>48169521</v>
      </c>
      <c r="D42">
        <v>46063348</v>
      </c>
      <c r="E42">
        <v>1</v>
      </c>
      <c r="F42">
        <v>1</v>
      </c>
      <c r="G42">
        <v>1</v>
      </c>
      <c r="H42">
        <v>3</v>
      </c>
      <c r="I42" t="s">
        <v>370</v>
      </c>
      <c r="J42" t="s">
        <v>371</v>
      </c>
      <c r="K42" t="s">
        <v>372</v>
      </c>
      <c r="L42">
        <v>1339</v>
      </c>
      <c r="N42">
        <v>1007</v>
      </c>
      <c r="O42" t="s">
        <v>50</v>
      </c>
      <c r="P42" t="s">
        <v>50</v>
      </c>
      <c r="Q42">
        <v>1</v>
      </c>
      <c r="X42">
        <v>0.1</v>
      </c>
      <c r="Y42">
        <v>5764.42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</v>
      </c>
      <c r="AH42">
        <v>2</v>
      </c>
      <c r="AI42">
        <v>48169529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48169539</v>
      </c>
      <c r="C43">
        <v>48169521</v>
      </c>
      <c r="D43">
        <v>46063364</v>
      </c>
      <c r="E43">
        <v>1</v>
      </c>
      <c r="F43">
        <v>1</v>
      </c>
      <c r="G43">
        <v>1</v>
      </c>
      <c r="H43">
        <v>3</v>
      </c>
      <c r="I43" t="s">
        <v>373</v>
      </c>
      <c r="J43" t="s">
        <v>374</v>
      </c>
      <c r="K43" t="s">
        <v>375</v>
      </c>
      <c r="L43">
        <v>1339</v>
      </c>
      <c r="N43">
        <v>1007</v>
      </c>
      <c r="O43" t="s">
        <v>50</v>
      </c>
      <c r="P43" t="s">
        <v>50</v>
      </c>
      <c r="Q43">
        <v>1</v>
      </c>
      <c r="X43">
        <v>0.04</v>
      </c>
      <c r="Y43">
        <v>5764.42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0.04</v>
      </c>
      <c r="AH43">
        <v>2</v>
      </c>
      <c r="AI43">
        <v>48169530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48169551</v>
      </c>
      <c r="C44">
        <v>48169541</v>
      </c>
      <c r="D44">
        <v>45910085</v>
      </c>
      <c r="E44">
        <v>115</v>
      </c>
      <c r="F44">
        <v>1</v>
      </c>
      <c r="G44">
        <v>1</v>
      </c>
      <c r="H44">
        <v>1</v>
      </c>
      <c r="I44" t="s">
        <v>376</v>
      </c>
      <c r="J44" t="s">
        <v>3</v>
      </c>
      <c r="K44" t="s">
        <v>419</v>
      </c>
      <c r="L44">
        <v>1191</v>
      </c>
      <c r="N44">
        <v>1013</v>
      </c>
      <c r="O44" t="s">
        <v>296</v>
      </c>
      <c r="P44" t="s">
        <v>296</v>
      </c>
      <c r="Q44">
        <v>1</v>
      </c>
      <c r="X44">
        <v>12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12</v>
      </c>
      <c r="AH44">
        <v>2</v>
      </c>
      <c r="AI44">
        <v>48169542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48169552</v>
      </c>
      <c r="C45">
        <v>48169541</v>
      </c>
      <c r="D45">
        <v>45910359</v>
      </c>
      <c r="E45">
        <v>115</v>
      </c>
      <c r="F45">
        <v>1</v>
      </c>
      <c r="G45">
        <v>1</v>
      </c>
      <c r="H45">
        <v>1</v>
      </c>
      <c r="I45" t="s">
        <v>294</v>
      </c>
      <c r="J45" t="s">
        <v>3</v>
      </c>
      <c r="K45" t="s">
        <v>295</v>
      </c>
      <c r="L45">
        <v>1191</v>
      </c>
      <c r="N45">
        <v>1013</v>
      </c>
      <c r="O45" t="s">
        <v>296</v>
      </c>
      <c r="P45" t="s">
        <v>296</v>
      </c>
      <c r="Q45">
        <v>1</v>
      </c>
      <c r="X45">
        <v>0.06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0.06</v>
      </c>
      <c r="AH45">
        <v>2</v>
      </c>
      <c r="AI45">
        <v>48169543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48169553</v>
      </c>
      <c r="C46">
        <v>48169541</v>
      </c>
      <c r="D46">
        <v>46128463</v>
      </c>
      <c r="E46">
        <v>1</v>
      </c>
      <c r="F46">
        <v>1</v>
      </c>
      <c r="G46">
        <v>1</v>
      </c>
      <c r="H46">
        <v>2</v>
      </c>
      <c r="I46" t="s">
        <v>328</v>
      </c>
      <c r="J46" t="s">
        <v>329</v>
      </c>
      <c r="K46" t="s">
        <v>330</v>
      </c>
      <c r="L46">
        <v>1368</v>
      </c>
      <c r="N46">
        <v>1011</v>
      </c>
      <c r="O46" t="s">
        <v>300</v>
      </c>
      <c r="P46" t="s">
        <v>300</v>
      </c>
      <c r="Q46">
        <v>1</v>
      </c>
      <c r="X46">
        <v>0.04</v>
      </c>
      <c r="Y46">
        <v>0</v>
      </c>
      <c r="Z46">
        <v>1167.7</v>
      </c>
      <c r="AA46">
        <v>451.93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48169544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48169554</v>
      </c>
      <c r="C47">
        <v>48169541</v>
      </c>
      <c r="D47">
        <v>46128837</v>
      </c>
      <c r="E47">
        <v>1</v>
      </c>
      <c r="F47">
        <v>1</v>
      </c>
      <c r="G47">
        <v>1</v>
      </c>
      <c r="H47">
        <v>2</v>
      </c>
      <c r="I47" t="s">
        <v>310</v>
      </c>
      <c r="J47" t="s">
        <v>311</v>
      </c>
      <c r="K47" t="s">
        <v>312</v>
      </c>
      <c r="L47">
        <v>1368</v>
      </c>
      <c r="N47">
        <v>1011</v>
      </c>
      <c r="O47" t="s">
        <v>300</v>
      </c>
      <c r="P47" t="s">
        <v>300</v>
      </c>
      <c r="Q47">
        <v>1</v>
      </c>
      <c r="X47">
        <v>0.7</v>
      </c>
      <c r="Y47">
        <v>0</v>
      </c>
      <c r="Z47">
        <v>8.5399999999999991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</v>
      </c>
      <c r="AH47">
        <v>2</v>
      </c>
      <c r="AI47">
        <v>48169545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48169555</v>
      </c>
      <c r="C48">
        <v>48169541</v>
      </c>
      <c r="D48">
        <v>46129773</v>
      </c>
      <c r="E48">
        <v>1</v>
      </c>
      <c r="F48">
        <v>1</v>
      </c>
      <c r="G48">
        <v>1</v>
      </c>
      <c r="H48">
        <v>2</v>
      </c>
      <c r="I48" t="s">
        <v>313</v>
      </c>
      <c r="J48" t="s">
        <v>314</v>
      </c>
      <c r="K48" t="s">
        <v>315</v>
      </c>
      <c r="L48">
        <v>1368</v>
      </c>
      <c r="N48">
        <v>1011</v>
      </c>
      <c r="O48" t="s">
        <v>300</v>
      </c>
      <c r="P48" t="s">
        <v>300</v>
      </c>
      <c r="Q48">
        <v>1</v>
      </c>
      <c r="X48">
        <v>0.02</v>
      </c>
      <c r="Y48">
        <v>0</v>
      </c>
      <c r="Z48">
        <v>477.92</v>
      </c>
      <c r="AA48">
        <v>336.43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0.02</v>
      </c>
      <c r="AH48">
        <v>2</v>
      </c>
      <c r="AI48">
        <v>48169546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48169556</v>
      </c>
      <c r="C49">
        <v>48169541</v>
      </c>
      <c r="D49">
        <v>46046980</v>
      </c>
      <c r="E49">
        <v>1</v>
      </c>
      <c r="F49">
        <v>1</v>
      </c>
      <c r="G49">
        <v>1</v>
      </c>
      <c r="H49">
        <v>3</v>
      </c>
      <c r="I49" t="s">
        <v>351</v>
      </c>
      <c r="J49" t="s">
        <v>352</v>
      </c>
      <c r="K49" t="s">
        <v>353</v>
      </c>
      <c r="L49">
        <v>1348</v>
      </c>
      <c r="N49">
        <v>1009</v>
      </c>
      <c r="O49" t="s">
        <v>83</v>
      </c>
      <c r="P49" t="s">
        <v>83</v>
      </c>
      <c r="Q49">
        <v>1000</v>
      </c>
      <c r="X49">
        <v>1E-3</v>
      </c>
      <c r="Y49">
        <v>70296.2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1E-3</v>
      </c>
      <c r="AH49">
        <v>2</v>
      </c>
      <c r="AI49">
        <v>48169547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48169557</v>
      </c>
      <c r="C50">
        <v>48169541</v>
      </c>
      <c r="D50">
        <v>45911798</v>
      </c>
      <c r="E50">
        <v>115</v>
      </c>
      <c r="F50">
        <v>1</v>
      </c>
      <c r="G50">
        <v>1</v>
      </c>
      <c r="H50">
        <v>3</v>
      </c>
      <c r="I50" t="s">
        <v>324</v>
      </c>
      <c r="J50" t="s">
        <v>3</v>
      </c>
      <c r="K50" t="s">
        <v>325</v>
      </c>
      <c r="L50">
        <v>1339</v>
      </c>
      <c r="N50">
        <v>1007</v>
      </c>
      <c r="O50" t="s">
        <v>50</v>
      </c>
      <c r="P50" t="s">
        <v>50</v>
      </c>
      <c r="Q50">
        <v>1</v>
      </c>
      <c r="X50">
        <v>1.02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1.02</v>
      </c>
      <c r="AH50">
        <v>2</v>
      </c>
      <c r="AI50">
        <v>48169548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48169558</v>
      </c>
      <c r="C51">
        <v>48169541</v>
      </c>
      <c r="D51">
        <v>46063348</v>
      </c>
      <c r="E51">
        <v>1</v>
      </c>
      <c r="F51">
        <v>1</v>
      </c>
      <c r="G51">
        <v>1</v>
      </c>
      <c r="H51">
        <v>3</v>
      </c>
      <c r="I51" t="s">
        <v>370</v>
      </c>
      <c r="J51" t="s">
        <v>371</v>
      </c>
      <c r="K51" t="s">
        <v>372</v>
      </c>
      <c r="L51">
        <v>1339</v>
      </c>
      <c r="N51">
        <v>1007</v>
      </c>
      <c r="O51" t="s">
        <v>50</v>
      </c>
      <c r="P51" t="s">
        <v>50</v>
      </c>
      <c r="Q51">
        <v>1</v>
      </c>
      <c r="X51">
        <v>0.02</v>
      </c>
      <c r="Y51">
        <v>5764.42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0.02</v>
      </c>
      <c r="AH51">
        <v>2</v>
      </c>
      <c r="AI51">
        <v>48169549</v>
      </c>
      <c r="AJ51">
        <v>54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48169559</v>
      </c>
      <c r="C52">
        <v>48169541</v>
      </c>
      <c r="D52">
        <v>46063364</v>
      </c>
      <c r="E52">
        <v>1</v>
      </c>
      <c r="F52">
        <v>1</v>
      </c>
      <c r="G52">
        <v>1</v>
      </c>
      <c r="H52">
        <v>3</v>
      </c>
      <c r="I52" t="s">
        <v>373</v>
      </c>
      <c r="J52" t="s">
        <v>374</v>
      </c>
      <c r="K52" t="s">
        <v>375</v>
      </c>
      <c r="L52">
        <v>1339</v>
      </c>
      <c r="N52">
        <v>1007</v>
      </c>
      <c r="O52" t="s">
        <v>50</v>
      </c>
      <c r="P52" t="s">
        <v>50</v>
      </c>
      <c r="Q52">
        <v>1</v>
      </c>
      <c r="X52">
        <v>0.01</v>
      </c>
      <c r="Y52">
        <v>5764.42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0.01</v>
      </c>
      <c r="AH52">
        <v>2</v>
      </c>
      <c r="AI52">
        <v>48169550</v>
      </c>
      <c r="AJ52">
        <v>55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48169574</v>
      </c>
      <c r="C53">
        <v>48169561</v>
      </c>
      <c r="D53">
        <v>45910088</v>
      </c>
      <c r="E53">
        <v>115</v>
      </c>
      <c r="F53">
        <v>1</v>
      </c>
      <c r="G53">
        <v>1</v>
      </c>
      <c r="H53">
        <v>1</v>
      </c>
      <c r="I53" t="s">
        <v>378</v>
      </c>
      <c r="J53" t="s">
        <v>3</v>
      </c>
      <c r="K53" t="s">
        <v>420</v>
      </c>
      <c r="L53">
        <v>1191</v>
      </c>
      <c r="N53">
        <v>1013</v>
      </c>
      <c r="O53" t="s">
        <v>296</v>
      </c>
      <c r="P53" t="s">
        <v>296</v>
      </c>
      <c r="Q53">
        <v>1</v>
      </c>
      <c r="X53">
        <v>118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118</v>
      </c>
      <c r="AH53">
        <v>2</v>
      </c>
      <c r="AI53">
        <v>48169562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48169575</v>
      </c>
      <c r="C54">
        <v>48169561</v>
      </c>
      <c r="D54">
        <v>45910359</v>
      </c>
      <c r="E54">
        <v>115</v>
      </c>
      <c r="F54">
        <v>1</v>
      </c>
      <c r="G54">
        <v>1</v>
      </c>
      <c r="H54">
        <v>1</v>
      </c>
      <c r="I54" t="s">
        <v>294</v>
      </c>
      <c r="J54" t="s">
        <v>3</v>
      </c>
      <c r="K54" t="s">
        <v>295</v>
      </c>
      <c r="L54">
        <v>1191</v>
      </c>
      <c r="N54">
        <v>1013</v>
      </c>
      <c r="O54" t="s">
        <v>296</v>
      </c>
      <c r="P54" t="s">
        <v>296</v>
      </c>
      <c r="Q54">
        <v>1</v>
      </c>
      <c r="X54">
        <v>0.5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0.5</v>
      </c>
      <c r="AH54">
        <v>2</v>
      </c>
      <c r="AI54">
        <v>48169563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48169576</v>
      </c>
      <c r="C55">
        <v>48169561</v>
      </c>
      <c r="D55">
        <v>46128463</v>
      </c>
      <c r="E55">
        <v>1</v>
      </c>
      <c r="F55">
        <v>1</v>
      </c>
      <c r="G55">
        <v>1</v>
      </c>
      <c r="H55">
        <v>2</v>
      </c>
      <c r="I55" t="s">
        <v>328</v>
      </c>
      <c r="J55" t="s">
        <v>329</v>
      </c>
      <c r="K55" t="s">
        <v>330</v>
      </c>
      <c r="L55">
        <v>1368</v>
      </c>
      <c r="N55">
        <v>1011</v>
      </c>
      <c r="O55" t="s">
        <v>300</v>
      </c>
      <c r="P55" t="s">
        <v>300</v>
      </c>
      <c r="Q55">
        <v>1</v>
      </c>
      <c r="X55">
        <v>0.22</v>
      </c>
      <c r="Y55">
        <v>0</v>
      </c>
      <c r="Z55">
        <v>1167.7</v>
      </c>
      <c r="AA55">
        <v>451.93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0.22</v>
      </c>
      <c r="AH55">
        <v>2</v>
      </c>
      <c r="AI55">
        <v>48169564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48169577</v>
      </c>
      <c r="C56">
        <v>48169561</v>
      </c>
      <c r="D56">
        <v>46129773</v>
      </c>
      <c r="E56">
        <v>1</v>
      </c>
      <c r="F56">
        <v>1</v>
      </c>
      <c r="G56">
        <v>1</v>
      </c>
      <c r="H56">
        <v>2</v>
      </c>
      <c r="I56" t="s">
        <v>313</v>
      </c>
      <c r="J56" t="s">
        <v>314</v>
      </c>
      <c r="K56" t="s">
        <v>315</v>
      </c>
      <c r="L56">
        <v>1368</v>
      </c>
      <c r="N56">
        <v>1011</v>
      </c>
      <c r="O56" t="s">
        <v>300</v>
      </c>
      <c r="P56" t="s">
        <v>300</v>
      </c>
      <c r="Q56">
        <v>1</v>
      </c>
      <c r="X56">
        <v>0.28000000000000003</v>
      </c>
      <c r="Y56">
        <v>0</v>
      </c>
      <c r="Z56">
        <v>477.92</v>
      </c>
      <c r="AA56">
        <v>336.43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0.28000000000000003</v>
      </c>
      <c r="AH56">
        <v>2</v>
      </c>
      <c r="AI56">
        <v>48169565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48169578</v>
      </c>
      <c r="C57">
        <v>48169561</v>
      </c>
      <c r="D57">
        <v>46130058</v>
      </c>
      <c r="E57">
        <v>1</v>
      </c>
      <c r="F57">
        <v>1</v>
      </c>
      <c r="G57">
        <v>1</v>
      </c>
      <c r="H57">
        <v>2</v>
      </c>
      <c r="I57" t="s">
        <v>341</v>
      </c>
      <c r="J57" t="s">
        <v>342</v>
      </c>
      <c r="K57" t="s">
        <v>343</v>
      </c>
      <c r="L57">
        <v>1368</v>
      </c>
      <c r="N57">
        <v>1011</v>
      </c>
      <c r="O57" t="s">
        <v>300</v>
      </c>
      <c r="P57" t="s">
        <v>300</v>
      </c>
      <c r="Q57">
        <v>1</v>
      </c>
      <c r="X57">
        <v>1.49</v>
      </c>
      <c r="Y57">
        <v>0</v>
      </c>
      <c r="Z57">
        <v>24.46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</v>
      </c>
      <c r="AH57">
        <v>2</v>
      </c>
      <c r="AI57">
        <v>48169566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48169579</v>
      </c>
      <c r="C58">
        <v>48169561</v>
      </c>
      <c r="D58">
        <v>46045500</v>
      </c>
      <c r="E58">
        <v>1</v>
      </c>
      <c r="F58">
        <v>1</v>
      </c>
      <c r="G58">
        <v>1</v>
      </c>
      <c r="H58">
        <v>3</v>
      </c>
      <c r="I58" t="s">
        <v>380</v>
      </c>
      <c r="J58" t="s">
        <v>381</v>
      </c>
      <c r="K58" t="s">
        <v>382</v>
      </c>
      <c r="L58">
        <v>1346</v>
      </c>
      <c r="N58">
        <v>1009</v>
      </c>
      <c r="O58" t="s">
        <v>383</v>
      </c>
      <c r="P58" t="s">
        <v>383</v>
      </c>
      <c r="Q58">
        <v>1</v>
      </c>
      <c r="X58">
        <v>2</v>
      </c>
      <c r="Y58">
        <v>155.63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</v>
      </c>
      <c r="AH58">
        <v>2</v>
      </c>
      <c r="AI58">
        <v>48169567</v>
      </c>
      <c r="AJ58">
        <v>61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48169580</v>
      </c>
      <c r="C59">
        <v>48169561</v>
      </c>
      <c r="D59">
        <v>46056030</v>
      </c>
      <c r="E59">
        <v>1</v>
      </c>
      <c r="F59">
        <v>1</v>
      </c>
      <c r="G59">
        <v>1</v>
      </c>
      <c r="H59">
        <v>3</v>
      </c>
      <c r="I59" t="s">
        <v>384</v>
      </c>
      <c r="J59" t="s">
        <v>385</v>
      </c>
      <c r="K59" t="s">
        <v>386</v>
      </c>
      <c r="L59">
        <v>1371</v>
      </c>
      <c r="N59">
        <v>1013</v>
      </c>
      <c r="O59" t="s">
        <v>387</v>
      </c>
      <c r="P59" t="s">
        <v>387</v>
      </c>
      <c r="Q59">
        <v>1</v>
      </c>
      <c r="X59">
        <v>0.01</v>
      </c>
      <c r="Y59">
        <v>61015.76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0.01</v>
      </c>
      <c r="AH59">
        <v>2</v>
      </c>
      <c r="AI59">
        <v>48169568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48169581</v>
      </c>
      <c r="C60">
        <v>48169561</v>
      </c>
      <c r="D60">
        <v>45913583</v>
      </c>
      <c r="E60">
        <v>115</v>
      </c>
      <c r="F60">
        <v>1</v>
      </c>
      <c r="G60">
        <v>1</v>
      </c>
      <c r="H60">
        <v>3</v>
      </c>
      <c r="I60" t="s">
        <v>388</v>
      </c>
      <c r="J60" t="s">
        <v>3</v>
      </c>
      <c r="K60" t="s">
        <v>389</v>
      </c>
      <c r="L60">
        <v>1348</v>
      </c>
      <c r="N60">
        <v>1009</v>
      </c>
      <c r="O60" t="s">
        <v>83</v>
      </c>
      <c r="P60" t="s">
        <v>83</v>
      </c>
      <c r="Q60">
        <v>1000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</v>
      </c>
      <c r="AH60">
        <v>2</v>
      </c>
      <c r="AI60">
        <v>48169569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ROW(Source!A44)</f>
        <v>44</v>
      </c>
      <c r="B61">
        <v>48169582</v>
      </c>
      <c r="C61">
        <v>48169561</v>
      </c>
      <c r="D61">
        <v>46060789</v>
      </c>
      <c r="E61">
        <v>1</v>
      </c>
      <c r="F61">
        <v>1</v>
      </c>
      <c r="G61">
        <v>1</v>
      </c>
      <c r="H61">
        <v>3</v>
      </c>
      <c r="I61" t="s">
        <v>86</v>
      </c>
      <c r="J61" t="s">
        <v>88</v>
      </c>
      <c r="K61" t="s">
        <v>87</v>
      </c>
      <c r="L61">
        <v>1348</v>
      </c>
      <c r="N61">
        <v>1009</v>
      </c>
      <c r="O61" t="s">
        <v>83</v>
      </c>
      <c r="P61" t="s">
        <v>83</v>
      </c>
      <c r="Q61">
        <v>1000</v>
      </c>
      <c r="X61">
        <v>0.09</v>
      </c>
      <c r="Y61">
        <v>63745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0.09</v>
      </c>
      <c r="AH61">
        <v>2</v>
      </c>
      <c r="AI61">
        <v>48169570</v>
      </c>
      <c r="AJ61">
        <v>66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ROW(Source!A50)</f>
        <v>50</v>
      </c>
      <c r="B62">
        <v>48169591</v>
      </c>
      <c r="C62">
        <v>48169588</v>
      </c>
      <c r="D62">
        <v>45910359</v>
      </c>
      <c r="E62">
        <v>115</v>
      </c>
      <c r="F62">
        <v>1</v>
      </c>
      <c r="G62">
        <v>1</v>
      </c>
      <c r="H62">
        <v>1</v>
      </c>
      <c r="I62" t="s">
        <v>294</v>
      </c>
      <c r="J62" t="s">
        <v>3</v>
      </c>
      <c r="K62" t="s">
        <v>295</v>
      </c>
      <c r="L62">
        <v>1191</v>
      </c>
      <c r="N62">
        <v>1013</v>
      </c>
      <c r="O62" t="s">
        <v>296</v>
      </c>
      <c r="P62" t="s">
        <v>296</v>
      </c>
      <c r="Q62">
        <v>1</v>
      </c>
      <c r="X62">
        <v>3.18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3.18</v>
      </c>
      <c r="AH62">
        <v>2</v>
      </c>
      <c r="AI62">
        <v>48169589</v>
      </c>
      <c r="AJ62">
        <v>68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48169592</v>
      </c>
      <c r="C63">
        <v>48169588</v>
      </c>
      <c r="D63">
        <v>46127824</v>
      </c>
      <c r="E63">
        <v>1</v>
      </c>
      <c r="F63">
        <v>1</v>
      </c>
      <c r="G63">
        <v>1</v>
      </c>
      <c r="H63">
        <v>2</v>
      </c>
      <c r="I63" t="s">
        <v>390</v>
      </c>
      <c r="J63" t="s">
        <v>391</v>
      </c>
      <c r="K63" t="s">
        <v>392</v>
      </c>
      <c r="L63">
        <v>1368</v>
      </c>
      <c r="N63">
        <v>1011</v>
      </c>
      <c r="O63" t="s">
        <v>300</v>
      </c>
      <c r="P63" t="s">
        <v>300</v>
      </c>
      <c r="Q63">
        <v>1</v>
      </c>
      <c r="X63">
        <v>3.18</v>
      </c>
      <c r="Y63">
        <v>0</v>
      </c>
      <c r="Z63">
        <v>887.54</v>
      </c>
      <c r="AA63">
        <v>451.93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3.18</v>
      </c>
      <c r="AH63">
        <v>2</v>
      </c>
      <c r="AI63">
        <v>48169590</v>
      </c>
      <c r="AJ63">
        <v>69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ROW(Source!A52)</f>
        <v>52</v>
      </c>
      <c r="B64">
        <v>48169599</v>
      </c>
      <c r="C64">
        <v>48169594</v>
      </c>
      <c r="D64">
        <v>45910070</v>
      </c>
      <c r="E64">
        <v>115</v>
      </c>
      <c r="F64">
        <v>1</v>
      </c>
      <c r="G64">
        <v>1</v>
      </c>
      <c r="H64">
        <v>1</v>
      </c>
      <c r="I64" t="s">
        <v>393</v>
      </c>
      <c r="J64" t="s">
        <v>3</v>
      </c>
      <c r="K64" t="s">
        <v>421</v>
      </c>
      <c r="L64">
        <v>1191</v>
      </c>
      <c r="N64">
        <v>1013</v>
      </c>
      <c r="O64" t="s">
        <v>296</v>
      </c>
      <c r="P64" t="s">
        <v>296</v>
      </c>
      <c r="Q64">
        <v>1</v>
      </c>
      <c r="X64">
        <v>12.53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12.53</v>
      </c>
      <c r="AH64">
        <v>2</v>
      </c>
      <c r="AI64">
        <v>48169595</v>
      </c>
      <c r="AJ64">
        <v>70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ROW(Source!A52)</f>
        <v>52</v>
      </c>
      <c r="B65">
        <v>48169600</v>
      </c>
      <c r="C65">
        <v>48169594</v>
      </c>
      <c r="D65">
        <v>45910359</v>
      </c>
      <c r="E65">
        <v>115</v>
      </c>
      <c r="F65">
        <v>1</v>
      </c>
      <c r="G65">
        <v>1</v>
      </c>
      <c r="H65">
        <v>1</v>
      </c>
      <c r="I65" t="s">
        <v>294</v>
      </c>
      <c r="J65" t="s">
        <v>3</v>
      </c>
      <c r="K65" t="s">
        <v>295</v>
      </c>
      <c r="L65">
        <v>1191</v>
      </c>
      <c r="N65">
        <v>1013</v>
      </c>
      <c r="O65" t="s">
        <v>296</v>
      </c>
      <c r="P65" t="s">
        <v>296</v>
      </c>
      <c r="Q65">
        <v>1</v>
      </c>
      <c r="X65">
        <v>2.62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3</v>
      </c>
      <c r="AG65">
        <v>2.62</v>
      </c>
      <c r="AH65">
        <v>2</v>
      </c>
      <c r="AI65">
        <v>48169596</v>
      </c>
      <c r="AJ65">
        <v>71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ROW(Source!A52)</f>
        <v>52</v>
      </c>
      <c r="B66">
        <v>48169601</v>
      </c>
      <c r="C66">
        <v>48169594</v>
      </c>
      <c r="D66">
        <v>46129109</v>
      </c>
      <c r="E66">
        <v>1</v>
      </c>
      <c r="F66">
        <v>1</v>
      </c>
      <c r="G66">
        <v>1</v>
      </c>
      <c r="H66">
        <v>2</v>
      </c>
      <c r="I66" t="s">
        <v>395</v>
      </c>
      <c r="J66" t="s">
        <v>396</v>
      </c>
      <c r="K66" t="s">
        <v>397</v>
      </c>
      <c r="L66">
        <v>1368</v>
      </c>
      <c r="N66">
        <v>1011</v>
      </c>
      <c r="O66" t="s">
        <v>300</v>
      </c>
      <c r="P66" t="s">
        <v>300</v>
      </c>
      <c r="Q66">
        <v>1</v>
      </c>
      <c r="X66">
        <v>10.5</v>
      </c>
      <c r="Y66">
        <v>0</v>
      </c>
      <c r="Z66">
        <v>2.41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10.5</v>
      </c>
      <c r="AH66">
        <v>2</v>
      </c>
      <c r="AI66">
        <v>48169597</v>
      </c>
      <c r="AJ66">
        <v>72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ROW(Source!A52)</f>
        <v>52</v>
      </c>
      <c r="B67">
        <v>48169602</v>
      </c>
      <c r="C67">
        <v>48169594</v>
      </c>
      <c r="D67">
        <v>46130076</v>
      </c>
      <c r="E67">
        <v>1</v>
      </c>
      <c r="F67">
        <v>1</v>
      </c>
      <c r="G67">
        <v>1</v>
      </c>
      <c r="H67">
        <v>2</v>
      </c>
      <c r="I67" t="s">
        <v>398</v>
      </c>
      <c r="J67" t="s">
        <v>399</v>
      </c>
      <c r="K67" t="s">
        <v>400</v>
      </c>
      <c r="L67">
        <v>1368</v>
      </c>
      <c r="N67">
        <v>1011</v>
      </c>
      <c r="O67" t="s">
        <v>300</v>
      </c>
      <c r="P67" t="s">
        <v>300</v>
      </c>
      <c r="Q67">
        <v>1</v>
      </c>
      <c r="X67">
        <v>2.62</v>
      </c>
      <c r="Y67">
        <v>0</v>
      </c>
      <c r="Z67">
        <v>314.79000000000002</v>
      </c>
      <c r="AA67">
        <v>336.43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2.62</v>
      </c>
      <c r="AH67">
        <v>2</v>
      </c>
      <c r="AI67">
        <v>48169598</v>
      </c>
      <c r="AJ67">
        <v>73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ROW(Source!A90)</f>
        <v>90</v>
      </c>
      <c r="B68">
        <v>48169612</v>
      </c>
      <c r="C68">
        <v>48169605</v>
      </c>
      <c r="D68">
        <v>45910119</v>
      </c>
      <c r="E68">
        <v>115</v>
      </c>
      <c r="F68">
        <v>1</v>
      </c>
      <c r="G68">
        <v>1</v>
      </c>
      <c r="H68">
        <v>1</v>
      </c>
      <c r="I68" t="s">
        <v>401</v>
      </c>
      <c r="J68" t="s">
        <v>3</v>
      </c>
      <c r="K68" t="s">
        <v>422</v>
      </c>
      <c r="L68">
        <v>1191</v>
      </c>
      <c r="N68">
        <v>1013</v>
      </c>
      <c r="O68" t="s">
        <v>296</v>
      </c>
      <c r="P68" t="s">
        <v>296</v>
      </c>
      <c r="Q68">
        <v>1</v>
      </c>
      <c r="X68">
        <v>25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25</v>
      </c>
      <c r="AH68">
        <v>2</v>
      </c>
      <c r="AI68">
        <v>48169606</v>
      </c>
      <c r="AJ68">
        <v>74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ROW(Source!A90)</f>
        <v>90</v>
      </c>
      <c r="B69">
        <v>48169613</v>
      </c>
      <c r="C69">
        <v>48169605</v>
      </c>
      <c r="D69">
        <v>45910359</v>
      </c>
      <c r="E69">
        <v>115</v>
      </c>
      <c r="F69">
        <v>1</v>
      </c>
      <c r="G69">
        <v>1</v>
      </c>
      <c r="H69">
        <v>1</v>
      </c>
      <c r="I69" t="s">
        <v>294</v>
      </c>
      <c r="J69" t="s">
        <v>3</v>
      </c>
      <c r="K69" t="s">
        <v>295</v>
      </c>
      <c r="L69">
        <v>1191</v>
      </c>
      <c r="N69">
        <v>1013</v>
      </c>
      <c r="O69" t="s">
        <v>296</v>
      </c>
      <c r="P69" t="s">
        <v>296</v>
      </c>
      <c r="Q69">
        <v>1</v>
      </c>
      <c r="X69">
        <v>3.17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3.17</v>
      </c>
      <c r="AH69">
        <v>2</v>
      </c>
      <c r="AI69">
        <v>48169607</v>
      </c>
      <c r="AJ69">
        <v>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ROW(Source!A90)</f>
        <v>90</v>
      </c>
      <c r="B70">
        <v>48169614</v>
      </c>
      <c r="C70">
        <v>48169605</v>
      </c>
      <c r="D70">
        <v>46128463</v>
      </c>
      <c r="E70">
        <v>1</v>
      </c>
      <c r="F70">
        <v>1</v>
      </c>
      <c r="G70">
        <v>1</v>
      </c>
      <c r="H70">
        <v>2</v>
      </c>
      <c r="I70" t="s">
        <v>328</v>
      </c>
      <c r="J70" t="s">
        <v>329</v>
      </c>
      <c r="K70" t="s">
        <v>330</v>
      </c>
      <c r="L70">
        <v>1368</v>
      </c>
      <c r="N70">
        <v>1011</v>
      </c>
      <c r="O70" t="s">
        <v>300</v>
      </c>
      <c r="P70" t="s">
        <v>300</v>
      </c>
      <c r="Q70">
        <v>1</v>
      </c>
      <c r="X70">
        <v>3.15</v>
      </c>
      <c r="Y70">
        <v>0</v>
      </c>
      <c r="Z70">
        <v>1167.7</v>
      </c>
      <c r="AA70">
        <v>451.93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3.15</v>
      </c>
      <c r="AH70">
        <v>2</v>
      </c>
      <c r="AI70">
        <v>48169608</v>
      </c>
      <c r="AJ70">
        <v>76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ROW(Source!A90)</f>
        <v>90</v>
      </c>
      <c r="B71">
        <v>48169615</v>
      </c>
      <c r="C71">
        <v>48169605</v>
      </c>
      <c r="D71">
        <v>46129774</v>
      </c>
      <c r="E71">
        <v>1</v>
      </c>
      <c r="F71">
        <v>1</v>
      </c>
      <c r="G71">
        <v>1</v>
      </c>
      <c r="H71">
        <v>2</v>
      </c>
      <c r="I71" t="s">
        <v>403</v>
      </c>
      <c r="J71" t="s">
        <v>404</v>
      </c>
      <c r="K71" t="s">
        <v>405</v>
      </c>
      <c r="L71">
        <v>1368</v>
      </c>
      <c r="N71">
        <v>1011</v>
      </c>
      <c r="O71" t="s">
        <v>300</v>
      </c>
      <c r="P71" t="s">
        <v>300</v>
      </c>
      <c r="Q71">
        <v>1</v>
      </c>
      <c r="X71">
        <v>0.02</v>
      </c>
      <c r="Y71">
        <v>0</v>
      </c>
      <c r="Z71">
        <v>611.75</v>
      </c>
      <c r="AA71">
        <v>336.43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0.02</v>
      </c>
      <c r="AH71">
        <v>2</v>
      </c>
      <c r="AI71">
        <v>48169609</v>
      </c>
      <c r="AJ71">
        <v>77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ROW(Source!A90)</f>
        <v>90</v>
      </c>
      <c r="B72">
        <v>48169616</v>
      </c>
      <c r="C72">
        <v>48169605</v>
      </c>
      <c r="D72">
        <v>46046881</v>
      </c>
      <c r="E72">
        <v>1</v>
      </c>
      <c r="F72">
        <v>1</v>
      </c>
      <c r="G72">
        <v>1</v>
      </c>
      <c r="H72">
        <v>3</v>
      </c>
      <c r="I72" t="s">
        <v>406</v>
      </c>
      <c r="J72" t="s">
        <v>407</v>
      </c>
      <c r="K72" t="s">
        <v>408</v>
      </c>
      <c r="L72">
        <v>1346</v>
      </c>
      <c r="N72">
        <v>1009</v>
      </c>
      <c r="O72" t="s">
        <v>383</v>
      </c>
      <c r="P72" t="s">
        <v>383</v>
      </c>
      <c r="Q72">
        <v>1</v>
      </c>
      <c r="X72">
        <v>0</v>
      </c>
      <c r="Y72">
        <v>174.93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48169610</v>
      </c>
      <c r="AJ72">
        <v>78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ROW(Source!A90)</f>
        <v>90</v>
      </c>
      <c r="B73">
        <v>48169617</v>
      </c>
      <c r="C73">
        <v>48169605</v>
      </c>
      <c r="D73">
        <v>45916128</v>
      </c>
      <c r="E73">
        <v>115</v>
      </c>
      <c r="F73">
        <v>1</v>
      </c>
      <c r="G73">
        <v>1</v>
      </c>
      <c r="H73">
        <v>3</v>
      </c>
      <c r="I73" t="s">
        <v>409</v>
      </c>
      <c r="J73" t="s">
        <v>3</v>
      </c>
      <c r="K73" t="s">
        <v>410</v>
      </c>
      <c r="L73">
        <v>1348</v>
      </c>
      <c r="N73">
        <v>1009</v>
      </c>
      <c r="O73" t="s">
        <v>83</v>
      </c>
      <c r="P73" t="s">
        <v>83</v>
      </c>
      <c r="Q73">
        <v>1000</v>
      </c>
      <c r="X73">
        <v>1.03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1.03</v>
      </c>
      <c r="AH73">
        <v>2</v>
      </c>
      <c r="AI73">
        <v>48169611</v>
      </c>
      <c r="AJ73">
        <v>79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ROW(Source!A91)</f>
        <v>91</v>
      </c>
      <c r="B74">
        <v>48169628</v>
      </c>
      <c r="C74">
        <v>48169618</v>
      </c>
      <c r="D74">
        <v>45910119</v>
      </c>
      <c r="E74">
        <v>115</v>
      </c>
      <c r="F74">
        <v>1</v>
      </c>
      <c r="G74">
        <v>1</v>
      </c>
      <c r="H74">
        <v>1</v>
      </c>
      <c r="I74" t="s">
        <v>401</v>
      </c>
      <c r="J74" t="s">
        <v>3</v>
      </c>
      <c r="K74" t="s">
        <v>422</v>
      </c>
      <c r="L74">
        <v>1191</v>
      </c>
      <c r="N74">
        <v>1013</v>
      </c>
      <c r="O74" t="s">
        <v>296</v>
      </c>
      <c r="P74" t="s">
        <v>296</v>
      </c>
      <c r="Q74">
        <v>1</v>
      </c>
      <c r="X74">
        <v>30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30</v>
      </c>
      <c r="AH74">
        <v>2</v>
      </c>
      <c r="AI74">
        <v>48169619</v>
      </c>
      <c r="AJ74">
        <v>80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ROW(Source!A91)</f>
        <v>91</v>
      </c>
      <c r="B75">
        <v>48169629</v>
      </c>
      <c r="C75">
        <v>48169618</v>
      </c>
      <c r="D75">
        <v>45910359</v>
      </c>
      <c r="E75">
        <v>115</v>
      </c>
      <c r="F75">
        <v>1</v>
      </c>
      <c r="G75">
        <v>1</v>
      </c>
      <c r="H75">
        <v>1</v>
      </c>
      <c r="I75" t="s">
        <v>294</v>
      </c>
      <c r="J75" t="s">
        <v>3</v>
      </c>
      <c r="K75" t="s">
        <v>295</v>
      </c>
      <c r="L75">
        <v>1191</v>
      </c>
      <c r="N75">
        <v>1013</v>
      </c>
      <c r="O75" t="s">
        <v>296</v>
      </c>
      <c r="P75" t="s">
        <v>296</v>
      </c>
      <c r="Q75">
        <v>1</v>
      </c>
      <c r="X75">
        <v>6.97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6.97</v>
      </c>
      <c r="AH75">
        <v>2</v>
      </c>
      <c r="AI75">
        <v>48169620</v>
      </c>
      <c r="AJ75">
        <v>81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ROW(Source!A91)</f>
        <v>91</v>
      </c>
      <c r="B76">
        <v>48169630</v>
      </c>
      <c r="C76">
        <v>48169618</v>
      </c>
      <c r="D76">
        <v>46128463</v>
      </c>
      <c r="E76">
        <v>1</v>
      </c>
      <c r="F76">
        <v>1</v>
      </c>
      <c r="G76">
        <v>1</v>
      </c>
      <c r="H76">
        <v>2</v>
      </c>
      <c r="I76" t="s">
        <v>328</v>
      </c>
      <c r="J76" t="s">
        <v>329</v>
      </c>
      <c r="K76" t="s">
        <v>330</v>
      </c>
      <c r="L76">
        <v>1368</v>
      </c>
      <c r="N76">
        <v>1011</v>
      </c>
      <c r="O76" t="s">
        <v>300</v>
      </c>
      <c r="P76" t="s">
        <v>300</v>
      </c>
      <c r="Q76">
        <v>1</v>
      </c>
      <c r="X76">
        <v>3.47</v>
      </c>
      <c r="Y76">
        <v>0</v>
      </c>
      <c r="Z76">
        <v>1167.7</v>
      </c>
      <c r="AA76">
        <v>451.93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3.47</v>
      </c>
      <c r="AH76">
        <v>2</v>
      </c>
      <c r="AI76">
        <v>48169621</v>
      </c>
      <c r="AJ76">
        <v>82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ROW(Source!A91)</f>
        <v>91</v>
      </c>
      <c r="B77">
        <v>48169631</v>
      </c>
      <c r="C77">
        <v>48169618</v>
      </c>
      <c r="D77">
        <v>46128721</v>
      </c>
      <c r="E77">
        <v>1</v>
      </c>
      <c r="F77">
        <v>1</v>
      </c>
      <c r="G77">
        <v>1</v>
      </c>
      <c r="H77">
        <v>2</v>
      </c>
      <c r="I77" t="s">
        <v>411</v>
      </c>
      <c r="J77" t="s">
        <v>412</v>
      </c>
      <c r="K77" t="s">
        <v>413</v>
      </c>
      <c r="L77">
        <v>1368</v>
      </c>
      <c r="N77">
        <v>1011</v>
      </c>
      <c r="O77" t="s">
        <v>300</v>
      </c>
      <c r="P77" t="s">
        <v>300</v>
      </c>
      <c r="Q77">
        <v>1</v>
      </c>
      <c r="X77">
        <v>3.48</v>
      </c>
      <c r="Y77">
        <v>0</v>
      </c>
      <c r="Z77">
        <v>912.37</v>
      </c>
      <c r="AA77">
        <v>451.93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3.48</v>
      </c>
      <c r="AH77">
        <v>2</v>
      </c>
      <c r="AI77">
        <v>48169622</v>
      </c>
      <c r="AJ77">
        <v>83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ROW(Source!A91)</f>
        <v>91</v>
      </c>
      <c r="B78">
        <v>48169632</v>
      </c>
      <c r="C78">
        <v>48169618</v>
      </c>
      <c r="D78">
        <v>46129774</v>
      </c>
      <c r="E78">
        <v>1</v>
      </c>
      <c r="F78">
        <v>1</v>
      </c>
      <c r="G78">
        <v>1</v>
      </c>
      <c r="H78">
        <v>2</v>
      </c>
      <c r="I78" t="s">
        <v>403</v>
      </c>
      <c r="J78" t="s">
        <v>404</v>
      </c>
      <c r="K78" t="s">
        <v>405</v>
      </c>
      <c r="L78">
        <v>1368</v>
      </c>
      <c r="N78">
        <v>1011</v>
      </c>
      <c r="O78" t="s">
        <v>300</v>
      </c>
      <c r="P78" t="s">
        <v>300</v>
      </c>
      <c r="Q78">
        <v>1</v>
      </c>
      <c r="X78">
        <v>0.02</v>
      </c>
      <c r="Y78">
        <v>0</v>
      </c>
      <c r="Z78">
        <v>611.75</v>
      </c>
      <c r="AA78">
        <v>336.43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0.02</v>
      </c>
      <c r="AH78">
        <v>2</v>
      </c>
      <c r="AI78">
        <v>48169623</v>
      </c>
      <c r="AJ78">
        <v>84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ROW(Source!A91)</f>
        <v>91</v>
      </c>
      <c r="B79">
        <v>48169633</v>
      </c>
      <c r="C79">
        <v>48169618</v>
      </c>
      <c r="D79">
        <v>46129993</v>
      </c>
      <c r="E79">
        <v>1</v>
      </c>
      <c r="F79">
        <v>1</v>
      </c>
      <c r="G79">
        <v>1</v>
      </c>
      <c r="H79">
        <v>2</v>
      </c>
      <c r="I79" t="s">
        <v>414</v>
      </c>
      <c r="J79" t="s">
        <v>415</v>
      </c>
      <c r="K79" t="s">
        <v>416</v>
      </c>
      <c r="L79">
        <v>1368</v>
      </c>
      <c r="N79">
        <v>1011</v>
      </c>
      <c r="O79" t="s">
        <v>300</v>
      </c>
      <c r="P79" t="s">
        <v>300</v>
      </c>
      <c r="Q79">
        <v>1</v>
      </c>
      <c r="X79">
        <v>3.05</v>
      </c>
      <c r="Y79">
        <v>0</v>
      </c>
      <c r="Z79">
        <v>92.18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3.05</v>
      </c>
      <c r="AH79">
        <v>2</v>
      </c>
      <c r="AI79">
        <v>48169624</v>
      </c>
      <c r="AJ79">
        <v>85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ROW(Source!A91)</f>
        <v>91</v>
      </c>
      <c r="B80">
        <v>48169634</v>
      </c>
      <c r="C80">
        <v>48169618</v>
      </c>
      <c r="D80">
        <v>46045500</v>
      </c>
      <c r="E80">
        <v>1</v>
      </c>
      <c r="F80">
        <v>1</v>
      </c>
      <c r="G80">
        <v>1</v>
      </c>
      <c r="H80">
        <v>3</v>
      </c>
      <c r="I80" t="s">
        <v>380</v>
      </c>
      <c r="J80" t="s">
        <v>381</v>
      </c>
      <c r="K80" t="s">
        <v>382</v>
      </c>
      <c r="L80">
        <v>1346</v>
      </c>
      <c r="N80">
        <v>1009</v>
      </c>
      <c r="O80" t="s">
        <v>383</v>
      </c>
      <c r="P80" t="s">
        <v>383</v>
      </c>
      <c r="Q80">
        <v>1</v>
      </c>
      <c r="X80">
        <v>10</v>
      </c>
      <c r="Y80">
        <v>155.63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10</v>
      </c>
      <c r="AH80">
        <v>2</v>
      </c>
      <c r="AI80">
        <v>48169625</v>
      </c>
      <c r="AJ80">
        <v>86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ROW(Source!A91)</f>
        <v>91</v>
      </c>
      <c r="B81">
        <v>48169635</v>
      </c>
      <c r="C81">
        <v>48169618</v>
      </c>
      <c r="D81">
        <v>46046881</v>
      </c>
      <c r="E81">
        <v>1</v>
      </c>
      <c r="F81">
        <v>1</v>
      </c>
      <c r="G81">
        <v>1</v>
      </c>
      <c r="H81">
        <v>3</v>
      </c>
      <c r="I81" t="s">
        <v>406</v>
      </c>
      <c r="J81" t="s">
        <v>407</v>
      </c>
      <c r="K81" t="s">
        <v>408</v>
      </c>
      <c r="L81">
        <v>1346</v>
      </c>
      <c r="N81">
        <v>1009</v>
      </c>
      <c r="O81" t="s">
        <v>383</v>
      </c>
      <c r="P81" t="s">
        <v>383</v>
      </c>
      <c r="Q81">
        <v>1</v>
      </c>
      <c r="X81">
        <v>0</v>
      </c>
      <c r="Y81">
        <v>174.93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48169626</v>
      </c>
      <c r="AJ81">
        <v>87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ROW(Source!A91)</f>
        <v>91</v>
      </c>
      <c r="B82">
        <v>48169636</v>
      </c>
      <c r="C82">
        <v>48169618</v>
      </c>
      <c r="D82">
        <v>45916128</v>
      </c>
      <c r="E82">
        <v>115</v>
      </c>
      <c r="F82">
        <v>1</v>
      </c>
      <c r="G82">
        <v>1</v>
      </c>
      <c r="H82">
        <v>3</v>
      </c>
      <c r="I82" t="s">
        <v>409</v>
      </c>
      <c r="J82" t="s">
        <v>3</v>
      </c>
      <c r="K82" t="s">
        <v>410</v>
      </c>
      <c r="L82">
        <v>1348</v>
      </c>
      <c r="N82">
        <v>1009</v>
      </c>
      <c r="O82" t="s">
        <v>83</v>
      </c>
      <c r="P82" t="s">
        <v>83</v>
      </c>
      <c r="Q82">
        <v>1000</v>
      </c>
      <c r="X82">
        <v>1.03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1.03</v>
      </c>
      <c r="AH82">
        <v>2</v>
      </c>
      <c r="AI82">
        <v>48169627</v>
      </c>
      <c r="AJ82">
        <v>88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ROW(Source!A92)</f>
        <v>92</v>
      </c>
      <c r="B83">
        <v>48169647</v>
      </c>
      <c r="C83">
        <v>48169637</v>
      </c>
      <c r="D83">
        <v>45910119</v>
      </c>
      <c r="E83">
        <v>115</v>
      </c>
      <c r="F83">
        <v>1</v>
      </c>
      <c r="G83">
        <v>1</v>
      </c>
      <c r="H83">
        <v>1</v>
      </c>
      <c r="I83" t="s">
        <v>401</v>
      </c>
      <c r="J83" t="s">
        <v>3</v>
      </c>
      <c r="K83" t="s">
        <v>422</v>
      </c>
      <c r="L83">
        <v>1191</v>
      </c>
      <c r="N83">
        <v>1013</v>
      </c>
      <c r="O83" t="s">
        <v>296</v>
      </c>
      <c r="P83" t="s">
        <v>296</v>
      </c>
      <c r="Q83">
        <v>1</v>
      </c>
      <c r="X83">
        <v>32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32</v>
      </c>
      <c r="AH83">
        <v>2</v>
      </c>
      <c r="AI83">
        <v>48169638</v>
      </c>
      <c r="AJ83">
        <v>89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ROW(Source!A92)</f>
        <v>92</v>
      </c>
      <c r="B84">
        <v>48169648</v>
      </c>
      <c r="C84">
        <v>48169637</v>
      </c>
      <c r="D84">
        <v>45910359</v>
      </c>
      <c r="E84">
        <v>115</v>
      </c>
      <c r="F84">
        <v>1</v>
      </c>
      <c r="G84">
        <v>1</v>
      </c>
      <c r="H84">
        <v>1</v>
      </c>
      <c r="I84" t="s">
        <v>294</v>
      </c>
      <c r="J84" t="s">
        <v>3</v>
      </c>
      <c r="K84" t="s">
        <v>295</v>
      </c>
      <c r="L84">
        <v>1191</v>
      </c>
      <c r="N84">
        <v>1013</v>
      </c>
      <c r="O84" t="s">
        <v>296</v>
      </c>
      <c r="P84" t="s">
        <v>296</v>
      </c>
      <c r="Q84">
        <v>1</v>
      </c>
      <c r="X84">
        <v>6.84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6.84</v>
      </c>
      <c r="AH84">
        <v>2</v>
      </c>
      <c r="AI84">
        <v>48169639</v>
      </c>
      <c r="AJ84">
        <v>90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ROW(Source!A92)</f>
        <v>92</v>
      </c>
      <c r="B85">
        <v>48169649</v>
      </c>
      <c r="C85">
        <v>48169637</v>
      </c>
      <c r="D85">
        <v>46128463</v>
      </c>
      <c r="E85">
        <v>1</v>
      </c>
      <c r="F85">
        <v>1</v>
      </c>
      <c r="G85">
        <v>1</v>
      </c>
      <c r="H85">
        <v>2</v>
      </c>
      <c r="I85" t="s">
        <v>328</v>
      </c>
      <c r="J85" t="s">
        <v>329</v>
      </c>
      <c r="K85" t="s">
        <v>330</v>
      </c>
      <c r="L85">
        <v>1368</v>
      </c>
      <c r="N85">
        <v>1011</v>
      </c>
      <c r="O85" t="s">
        <v>300</v>
      </c>
      <c r="P85" t="s">
        <v>300</v>
      </c>
      <c r="Q85">
        <v>1</v>
      </c>
      <c r="X85">
        <v>3.41</v>
      </c>
      <c r="Y85">
        <v>0</v>
      </c>
      <c r="Z85">
        <v>1167.7</v>
      </c>
      <c r="AA85">
        <v>451.93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3.41</v>
      </c>
      <c r="AH85">
        <v>2</v>
      </c>
      <c r="AI85">
        <v>48169640</v>
      </c>
      <c r="AJ85">
        <v>91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ROW(Source!A92)</f>
        <v>92</v>
      </c>
      <c r="B86">
        <v>48169650</v>
      </c>
      <c r="C86">
        <v>48169637</v>
      </c>
      <c r="D86">
        <v>46128721</v>
      </c>
      <c r="E86">
        <v>1</v>
      </c>
      <c r="F86">
        <v>1</v>
      </c>
      <c r="G86">
        <v>1</v>
      </c>
      <c r="H86">
        <v>2</v>
      </c>
      <c r="I86" t="s">
        <v>411</v>
      </c>
      <c r="J86" t="s">
        <v>412</v>
      </c>
      <c r="K86" t="s">
        <v>413</v>
      </c>
      <c r="L86">
        <v>1368</v>
      </c>
      <c r="N86">
        <v>1011</v>
      </c>
      <c r="O86" t="s">
        <v>300</v>
      </c>
      <c r="P86" t="s">
        <v>300</v>
      </c>
      <c r="Q86">
        <v>1</v>
      </c>
      <c r="X86">
        <v>3.41</v>
      </c>
      <c r="Y86">
        <v>0</v>
      </c>
      <c r="Z86">
        <v>912.37</v>
      </c>
      <c r="AA86">
        <v>451.93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3.41</v>
      </c>
      <c r="AH86">
        <v>2</v>
      </c>
      <c r="AI86">
        <v>48169641</v>
      </c>
      <c r="AJ86">
        <v>92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ROW(Source!A92)</f>
        <v>92</v>
      </c>
      <c r="B87">
        <v>48169651</v>
      </c>
      <c r="C87">
        <v>48169637</v>
      </c>
      <c r="D87">
        <v>46129774</v>
      </c>
      <c r="E87">
        <v>1</v>
      </c>
      <c r="F87">
        <v>1</v>
      </c>
      <c r="G87">
        <v>1</v>
      </c>
      <c r="H87">
        <v>2</v>
      </c>
      <c r="I87" t="s">
        <v>403</v>
      </c>
      <c r="J87" t="s">
        <v>404</v>
      </c>
      <c r="K87" t="s">
        <v>405</v>
      </c>
      <c r="L87">
        <v>1368</v>
      </c>
      <c r="N87">
        <v>1011</v>
      </c>
      <c r="O87" t="s">
        <v>300</v>
      </c>
      <c r="P87" t="s">
        <v>300</v>
      </c>
      <c r="Q87">
        <v>1</v>
      </c>
      <c r="X87">
        <v>0.02</v>
      </c>
      <c r="Y87">
        <v>0</v>
      </c>
      <c r="Z87">
        <v>611.75</v>
      </c>
      <c r="AA87">
        <v>336.43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0.02</v>
      </c>
      <c r="AH87">
        <v>2</v>
      </c>
      <c r="AI87">
        <v>48169642</v>
      </c>
      <c r="AJ87">
        <v>93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ROW(Source!A92)</f>
        <v>92</v>
      </c>
      <c r="B88">
        <v>48169652</v>
      </c>
      <c r="C88">
        <v>48169637</v>
      </c>
      <c r="D88">
        <v>46129993</v>
      </c>
      <c r="E88">
        <v>1</v>
      </c>
      <c r="F88">
        <v>1</v>
      </c>
      <c r="G88">
        <v>1</v>
      </c>
      <c r="H88">
        <v>2</v>
      </c>
      <c r="I88" t="s">
        <v>414</v>
      </c>
      <c r="J88" t="s">
        <v>415</v>
      </c>
      <c r="K88" t="s">
        <v>416</v>
      </c>
      <c r="L88">
        <v>1368</v>
      </c>
      <c r="N88">
        <v>1011</v>
      </c>
      <c r="O88" t="s">
        <v>300</v>
      </c>
      <c r="P88" t="s">
        <v>300</v>
      </c>
      <c r="Q88">
        <v>1</v>
      </c>
      <c r="X88">
        <v>3</v>
      </c>
      <c r="Y88">
        <v>0</v>
      </c>
      <c r="Z88">
        <v>92.18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</v>
      </c>
      <c r="AH88">
        <v>2</v>
      </c>
      <c r="AI88">
        <v>48169643</v>
      </c>
      <c r="AJ88">
        <v>94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ROW(Source!A92)</f>
        <v>92</v>
      </c>
      <c r="B89">
        <v>48169653</v>
      </c>
      <c r="C89">
        <v>48169637</v>
      </c>
      <c r="D89">
        <v>46045500</v>
      </c>
      <c r="E89">
        <v>1</v>
      </c>
      <c r="F89">
        <v>1</v>
      </c>
      <c r="G89">
        <v>1</v>
      </c>
      <c r="H89">
        <v>3</v>
      </c>
      <c r="I89" t="s">
        <v>380</v>
      </c>
      <c r="J89" t="s">
        <v>381</v>
      </c>
      <c r="K89" t="s">
        <v>382</v>
      </c>
      <c r="L89">
        <v>1346</v>
      </c>
      <c r="N89">
        <v>1009</v>
      </c>
      <c r="O89" t="s">
        <v>383</v>
      </c>
      <c r="P89" t="s">
        <v>383</v>
      </c>
      <c r="Q89">
        <v>1</v>
      </c>
      <c r="X89">
        <v>10</v>
      </c>
      <c r="Y89">
        <v>155.63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10</v>
      </c>
      <c r="AH89">
        <v>2</v>
      </c>
      <c r="AI89">
        <v>48169644</v>
      </c>
      <c r="AJ89">
        <v>95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48169654</v>
      </c>
      <c r="C90">
        <v>48169637</v>
      </c>
      <c r="D90">
        <v>46046881</v>
      </c>
      <c r="E90">
        <v>1</v>
      </c>
      <c r="F90">
        <v>1</v>
      </c>
      <c r="G90">
        <v>1</v>
      </c>
      <c r="H90">
        <v>3</v>
      </c>
      <c r="I90" t="s">
        <v>406</v>
      </c>
      <c r="J90" t="s">
        <v>407</v>
      </c>
      <c r="K90" t="s">
        <v>408</v>
      </c>
      <c r="L90">
        <v>1346</v>
      </c>
      <c r="N90">
        <v>1009</v>
      </c>
      <c r="O90" t="s">
        <v>383</v>
      </c>
      <c r="P90" t="s">
        <v>383</v>
      </c>
      <c r="Q90">
        <v>1</v>
      </c>
      <c r="X90">
        <v>0</v>
      </c>
      <c r="Y90">
        <v>174.93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2</v>
      </c>
      <c r="AI90">
        <v>48169645</v>
      </c>
      <c r="AJ90">
        <v>96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48169655</v>
      </c>
      <c r="C91">
        <v>48169637</v>
      </c>
      <c r="D91">
        <v>45916128</v>
      </c>
      <c r="E91">
        <v>115</v>
      </c>
      <c r="F91">
        <v>1</v>
      </c>
      <c r="G91">
        <v>1</v>
      </c>
      <c r="H91">
        <v>3</v>
      </c>
      <c r="I91" t="s">
        <v>409</v>
      </c>
      <c r="J91" t="s">
        <v>3</v>
      </c>
      <c r="K91" t="s">
        <v>410</v>
      </c>
      <c r="L91">
        <v>1348</v>
      </c>
      <c r="N91">
        <v>1009</v>
      </c>
      <c r="O91" t="s">
        <v>83</v>
      </c>
      <c r="P91" t="s">
        <v>83</v>
      </c>
      <c r="Q91">
        <v>1000</v>
      </c>
      <c r="X91">
        <v>1.03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1.03</v>
      </c>
      <c r="AH91">
        <v>2</v>
      </c>
      <c r="AI91">
        <v>48169646</v>
      </c>
      <c r="AJ91">
        <v>97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ОСР-02-02</v>
      </c>
      <c r="G12" t="str">
        <f>Source!G12</f>
        <v>Открытое распределительное устройство 110 кВ (ОРУ-110 кВ). ПС 110 кВ Ермолино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ЛСР-02-02-06</vt:lpstr>
      <vt:lpstr>Source</vt:lpstr>
      <vt:lpstr>SourceObSm</vt:lpstr>
      <vt:lpstr>SmtRes</vt:lpstr>
      <vt:lpstr>EtalonRes</vt:lpstr>
      <vt:lpstr>SrcPoprs</vt:lpstr>
      <vt:lpstr>SrcKA</vt:lpstr>
      <vt:lpstr>'ЛСР-02-02-06'!Заголовки_для_печати</vt:lpstr>
      <vt:lpstr>'ЛСР-02-02-06'!Область_печати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2026-03-16T14:02:48Z</dcterms:created>
  <dcterms:modified xsi:type="dcterms:W3CDTF">2026-03-16T14:03:28Z</dcterms:modified>
</cp:coreProperties>
</file>